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113198_DEL-036-17.95\400-Engineering\Traffic\EngData\Subsummaries\"/>
    </mc:Choice>
  </mc:AlternateContent>
  <xr:revisionPtr revIDLastSave="0" documentId="13_ncr:1_{4D34152F-2FA7-4954-8553-476A563842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162" i="1" l="1"/>
  <c r="N264" i="1"/>
  <c r="S84" i="1"/>
  <c r="Q84" i="1"/>
  <c r="O84" i="1"/>
  <c r="AG83" i="1"/>
  <c r="AG84" i="1" s="1"/>
  <c r="AF83" i="1"/>
  <c r="AF84" i="1" s="1"/>
  <c r="Y83" i="1"/>
  <c r="X83" i="1"/>
  <c r="W83" i="1"/>
  <c r="W84" i="1" s="1"/>
  <c r="V83" i="1"/>
  <c r="V84" i="1" s="1"/>
  <c r="U83" i="1"/>
  <c r="U84" i="1" s="1"/>
  <c r="T83" i="1"/>
  <c r="T84" i="1" s="1"/>
  <c r="S83" i="1"/>
  <c r="R83" i="1"/>
  <c r="R84" i="1" s="1"/>
  <c r="Q83" i="1"/>
  <c r="P83" i="1"/>
  <c r="O83" i="1"/>
  <c r="M83" i="1"/>
  <c r="L83" i="1"/>
  <c r="K83" i="1"/>
  <c r="K84" i="1" s="1"/>
  <c r="AG23" i="1"/>
  <c r="AF23" i="1"/>
  <c r="AE23" i="1"/>
  <c r="AD23" i="1"/>
  <c r="AC23" i="1"/>
  <c r="AB23" i="1"/>
  <c r="AA23" i="1"/>
  <c r="Z23" i="1"/>
  <c r="V23" i="1"/>
  <c r="T23" i="1"/>
  <c r="S23" i="1"/>
  <c r="Q23" i="1"/>
  <c r="AG11" i="1"/>
  <c r="AF11" i="1"/>
  <c r="AE11" i="1"/>
  <c r="AD11" i="1"/>
  <c r="AC11" i="1"/>
  <c r="AB11" i="1"/>
  <c r="AA11" i="1"/>
  <c r="Z11" i="1"/>
  <c r="Y11" i="1"/>
  <c r="X11" i="1"/>
  <c r="W11" i="1"/>
  <c r="V11" i="1"/>
  <c r="T11" i="1"/>
  <c r="S11" i="1"/>
  <c r="R11" i="1"/>
  <c r="Q11" i="1"/>
  <c r="P11" i="1"/>
  <c r="O11" i="1"/>
  <c r="N11" i="1"/>
  <c r="M11" i="1"/>
  <c r="L11" i="1"/>
  <c r="K11" i="1"/>
  <c r="AG10" i="1"/>
  <c r="AF10" i="1"/>
  <c r="AE10" i="1"/>
  <c r="AD10" i="1"/>
  <c r="AC10" i="1"/>
  <c r="AB10" i="1"/>
  <c r="AA10" i="1"/>
  <c r="Z10" i="1"/>
  <c r="Y10" i="1"/>
  <c r="X10" i="1"/>
  <c r="W10" i="1"/>
  <c r="V10" i="1"/>
  <c r="T10" i="1"/>
  <c r="S10" i="1"/>
  <c r="R10" i="1"/>
  <c r="Q10" i="1"/>
  <c r="P10" i="1"/>
  <c r="O10" i="1"/>
  <c r="N10" i="1"/>
  <c r="M10" i="1"/>
  <c r="L10" i="1"/>
  <c r="K10" i="1"/>
  <c r="AE163" i="1"/>
  <c r="AA163" i="1"/>
  <c r="AE162" i="1"/>
  <c r="AD162" i="1"/>
  <c r="AD163" i="1" s="1"/>
  <c r="AC162" i="1"/>
  <c r="AC163" i="1" s="1"/>
  <c r="AB162" i="1"/>
  <c r="AB264" i="1" s="1"/>
  <c r="AA162" i="1"/>
  <c r="V162" i="1"/>
  <c r="V163" i="1" s="1"/>
  <c r="U162" i="1"/>
  <c r="U163" i="1" s="1"/>
  <c r="T162" i="1"/>
  <c r="T163" i="1" s="1"/>
  <c r="S162" i="1"/>
  <c r="S163" i="1" s="1"/>
  <c r="R162" i="1"/>
  <c r="R163" i="1" s="1"/>
  <c r="Q162" i="1"/>
  <c r="Q163" i="1" s="1"/>
  <c r="P162" i="1"/>
  <c r="P264" i="1" s="1"/>
  <c r="O162" i="1"/>
  <c r="M162" i="1"/>
  <c r="L162" i="1"/>
  <c r="K162" i="1"/>
  <c r="K163" i="1" s="1"/>
  <c r="AG102" i="1"/>
  <c r="AF102" i="1"/>
  <c r="AE102" i="1"/>
  <c r="AD102" i="1"/>
  <c r="AC102" i="1"/>
  <c r="AB102" i="1"/>
  <c r="AA102" i="1"/>
  <c r="Z102" i="1"/>
  <c r="Z163" i="1" s="1"/>
  <c r="V102" i="1"/>
  <c r="T102" i="1"/>
  <c r="S102" i="1"/>
  <c r="Q102" i="1"/>
  <c r="AG90" i="1"/>
  <c r="AF90" i="1"/>
  <c r="AE90" i="1"/>
  <c r="AD90" i="1"/>
  <c r="AC90" i="1"/>
  <c r="AB90" i="1"/>
  <c r="AA90" i="1"/>
  <c r="Z90" i="1"/>
  <c r="Y90" i="1"/>
  <c r="X90" i="1"/>
  <c r="W90" i="1"/>
  <c r="V90" i="1"/>
  <c r="T90" i="1"/>
  <c r="S90" i="1"/>
  <c r="R90" i="1"/>
  <c r="Q90" i="1"/>
  <c r="P90" i="1"/>
  <c r="O90" i="1"/>
  <c r="N90" i="1"/>
  <c r="M90" i="1"/>
  <c r="L90" i="1"/>
  <c r="K90" i="1"/>
  <c r="AG89" i="1"/>
  <c r="AF89" i="1"/>
  <c r="AE89" i="1"/>
  <c r="AD89" i="1"/>
  <c r="AC89" i="1"/>
  <c r="AB89" i="1"/>
  <c r="AA89" i="1"/>
  <c r="Z89" i="1"/>
  <c r="Y89" i="1"/>
  <c r="X89" i="1"/>
  <c r="W89" i="1"/>
  <c r="V89" i="1"/>
  <c r="T89" i="1"/>
  <c r="S89" i="1"/>
  <c r="R89" i="1"/>
  <c r="Q89" i="1"/>
  <c r="P89" i="1"/>
  <c r="O89" i="1"/>
  <c r="N89" i="1"/>
  <c r="M89" i="1"/>
  <c r="L89" i="1"/>
  <c r="K89" i="1"/>
  <c r="U242" i="1"/>
  <c r="R242" i="1"/>
  <c r="N242" i="1"/>
  <c r="Z241" i="1"/>
  <c r="Z242" i="1" s="1"/>
  <c r="Y241" i="1"/>
  <c r="X241" i="1"/>
  <c r="W241" i="1"/>
  <c r="W242" i="1" s="1"/>
  <c r="V241" i="1"/>
  <c r="V242" i="1" s="1"/>
  <c r="U241" i="1"/>
  <c r="T241" i="1"/>
  <c r="T242" i="1" s="1"/>
  <c r="S241" i="1"/>
  <c r="S242" i="1" s="1"/>
  <c r="R241" i="1"/>
  <c r="Q241" i="1"/>
  <c r="Q242" i="1" s="1"/>
  <c r="P241" i="1"/>
  <c r="P266" i="1" s="1"/>
  <c r="O241" i="1"/>
  <c r="O242" i="1" s="1"/>
  <c r="M241" i="1"/>
  <c r="K242" i="1" s="1"/>
  <c r="L241" i="1"/>
  <c r="K241" i="1"/>
  <c r="AG181" i="1"/>
  <c r="AF181" i="1"/>
  <c r="AE181" i="1"/>
  <c r="AD181" i="1"/>
  <c r="AC181" i="1"/>
  <c r="AB181" i="1"/>
  <c r="AA181" i="1"/>
  <c r="Z181" i="1"/>
  <c r="V181" i="1"/>
  <c r="T181" i="1"/>
  <c r="S181" i="1"/>
  <c r="Q181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T169" i="1"/>
  <c r="S169" i="1"/>
  <c r="R169" i="1"/>
  <c r="Q169" i="1"/>
  <c r="P169" i="1"/>
  <c r="O169" i="1"/>
  <c r="N169" i="1"/>
  <c r="M169" i="1"/>
  <c r="L169" i="1"/>
  <c r="K169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T168" i="1"/>
  <c r="S168" i="1"/>
  <c r="R168" i="1"/>
  <c r="Q168" i="1"/>
  <c r="P168" i="1"/>
  <c r="O168" i="1"/>
  <c r="N168" i="1"/>
  <c r="M168" i="1"/>
  <c r="L168" i="1"/>
  <c r="K168" i="1"/>
  <c r="AG266" i="1"/>
  <c r="AF266" i="1"/>
  <c r="AF320" i="1" s="1"/>
  <c r="AF321" i="1" s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T320" i="1" s="1"/>
  <c r="S266" i="1"/>
  <c r="R266" i="1"/>
  <c r="Q266" i="1"/>
  <c r="O266" i="1"/>
  <c r="N266" i="1"/>
  <c r="M266" i="1"/>
  <c r="M320" i="1" s="1"/>
  <c r="L266" i="1"/>
  <c r="L320" i="1" s="1"/>
  <c r="K266" i="1"/>
  <c r="AG264" i="1"/>
  <c r="AF264" i="1"/>
  <c r="AE264" i="1"/>
  <c r="AD264" i="1"/>
  <c r="AC264" i="1"/>
  <c r="AA264" i="1"/>
  <c r="Z264" i="1"/>
  <c r="Y264" i="1"/>
  <c r="X264" i="1"/>
  <c r="W264" i="1"/>
  <c r="V264" i="1"/>
  <c r="U264" i="1"/>
  <c r="T264" i="1"/>
  <c r="S264" i="1"/>
  <c r="R264" i="1"/>
  <c r="Q264" i="1"/>
  <c r="O264" i="1"/>
  <c r="M264" i="1"/>
  <c r="L264" i="1"/>
  <c r="K264" i="1"/>
  <c r="AG262" i="1"/>
  <c r="AG320" i="1" s="1"/>
  <c r="AG321" i="1" s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U320" i="1" s="1"/>
  <c r="U321" i="1" s="1"/>
  <c r="T262" i="1"/>
  <c r="S262" i="1"/>
  <c r="R262" i="1"/>
  <c r="Q262" i="1"/>
  <c r="P262" i="1"/>
  <c r="O262" i="1"/>
  <c r="N262" i="1"/>
  <c r="M262" i="1"/>
  <c r="L262" i="1"/>
  <c r="K262" i="1"/>
  <c r="AG260" i="1"/>
  <c r="AF260" i="1"/>
  <c r="AE260" i="1"/>
  <c r="AD260" i="1"/>
  <c r="AC260" i="1"/>
  <c r="AB260" i="1"/>
  <c r="AA260" i="1"/>
  <c r="Z260" i="1"/>
  <c r="V260" i="1"/>
  <c r="T260" i="1"/>
  <c r="S260" i="1"/>
  <c r="Q260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T248" i="1"/>
  <c r="S248" i="1"/>
  <c r="R248" i="1"/>
  <c r="Q248" i="1"/>
  <c r="P248" i="1"/>
  <c r="O248" i="1"/>
  <c r="N248" i="1"/>
  <c r="M248" i="1"/>
  <c r="L248" i="1"/>
  <c r="K248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T247" i="1"/>
  <c r="S247" i="1"/>
  <c r="R247" i="1"/>
  <c r="Q247" i="1"/>
  <c r="P247" i="1"/>
  <c r="O247" i="1"/>
  <c r="N247" i="1"/>
  <c r="M247" i="1"/>
  <c r="L247" i="1"/>
  <c r="K247" i="1"/>
  <c r="AI260" i="1"/>
  <c r="AH260" i="1"/>
  <c r="AI248" i="1"/>
  <c r="AH248" i="1"/>
  <c r="AI247" i="1"/>
  <c r="AH247" i="1"/>
  <c r="AC320" i="1" l="1"/>
  <c r="AC321" i="1" s="1"/>
  <c r="Q320" i="1"/>
  <c r="Y320" i="1"/>
  <c r="O163" i="1"/>
  <c r="R320" i="1"/>
  <c r="R321" i="1" s="1"/>
  <c r="Z320" i="1"/>
  <c r="Z321" i="1" s="1"/>
  <c r="AB320" i="1"/>
  <c r="AB321" i="1" s="1"/>
  <c r="AB163" i="1"/>
  <c r="N320" i="1"/>
  <c r="N321" i="1" s="1"/>
  <c r="V320" i="1"/>
  <c r="V321" i="1" s="1"/>
  <c r="AD320" i="1"/>
  <c r="P320" i="1"/>
  <c r="O321" i="1" s="1"/>
  <c r="X320" i="1"/>
  <c r="K320" i="1"/>
  <c r="K321" i="1" s="1"/>
  <c r="S320" i="1"/>
  <c r="S321" i="1" s="1"/>
  <c r="AA320" i="1"/>
  <c r="AA321" i="1" s="1"/>
  <c r="AD321" i="1"/>
  <c r="O320" i="1"/>
  <c r="W320" i="1"/>
  <c r="AE320" i="1"/>
  <c r="AE321" i="1" s="1"/>
  <c r="W321" i="1" l="1"/>
  <c r="D244" i="1"/>
  <c r="D7" i="1"/>
  <c r="D86" i="1"/>
  <c r="D165" i="1"/>
</calcChain>
</file>

<file path=xl/sharedStrings.xml><?xml version="1.0" encoding="utf-8"?>
<sst xmlns="http://schemas.openxmlformats.org/spreadsheetml/2006/main" count="475" uniqueCount="250">
  <si>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</si>
  <si>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</si>
  <si>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</si>
  <si>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</si>
  <si>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</si>
  <si>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</si>
  <si>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</si>
  <si>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</si>
  <si>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</si>
  <si>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</si>
  <si>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</si>
  <si>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</si>
  <si>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</si>
  <si>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</si>
  <si>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</si>
  <si>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</si>
  <si>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</si>
  <si>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</si>
  <si>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</si>
  <si>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</si>
  <si>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</si>
  <si>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</si>
  <si>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</si>
  <si>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W/R</t>
  </si>
  <si>
    <t>Y/Y</t>
  </si>
  <si>
    <t>EACH</t>
  </si>
  <si>
    <t>YELLOW</t>
  </si>
  <si>
    <t>WHITE</t>
  </si>
  <si>
    <t>MILE</t>
  </si>
  <si>
    <t>DCL</t>
  </si>
  <si>
    <t>RT-TURN</t>
  </si>
  <si>
    <t>LT-TURN</t>
  </si>
  <si>
    <t>621E00100</t>
  </si>
  <si>
    <t>644E00104</t>
  </si>
  <si>
    <t>644E00204</t>
  </si>
  <si>
    <t>644E01300</t>
  </si>
  <si>
    <t>644E00300</t>
  </si>
  <si>
    <t>644E00404</t>
  </si>
  <si>
    <t>644E00500</t>
  </si>
  <si>
    <t>644E01510</t>
  </si>
  <si>
    <t>644E00700</t>
  </si>
  <si>
    <t>621E54000</t>
  </si>
  <si>
    <t>CL-1</t>
  </si>
  <si>
    <t>933+50</t>
  </si>
  <si>
    <t>938+26</t>
  </si>
  <si>
    <t>ELW-1</t>
  </si>
  <si>
    <t>ELW-2</t>
  </si>
  <si>
    <t>938+32</t>
  </si>
  <si>
    <t>LL-1</t>
  </si>
  <si>
    <t>LL-2</t>
  </si>
  <si>
    <t>CH-1</t>
  </si>
  <si>
    <t>934+95</t>
  </si>
  <si>
    <t>TL-1</t>
  </si>
  <si>
    <t>934+74</t>
  </si>
  <si>
    <t>LA-1</t>
  </si>
  <si>
    <t>LA-2</t>
  </si>
  <si>
    <t>LA-3</t>
  </si>
  <si>
    <t>LA-4</t>
  </si>
  <si>
    <t>935+37</t>
  </si>
  <si>
    <t>936+25</t>
  </si>
  <si>
    <t>937+12</t>
  </si>
  <si>
    <t>937+98</t>
  </si>
  <si>
    <t>SL-1</t>
  </si>
  <si>
    <t>CW-1</t>
  </si>
  <si>
    <t>SL-2</t>
  </si>
  <si>
    <t>939+54</t>
  </si>
  <si>
    <t>CL-2</t>
  </si>
  <si>
    <t>938+40</t>
  </si>
  <si>
    <t>947+00</t>
  </si>
  <si>
    <t>ELW-3</t>
  </si>
  <si>
    <t>946+99</t>
  </si>
  <si>
    <t>ELW-4</t>
  </si>
  <si>
    <t>LL-3</t>
  </si>
  <si>
    <t>LL-4</t>
  </si>
  <si>
    <t>LL-5</t>
  </si>
  <si>
    <t>CH-2</t>
  </si>
  <si>
    <t>CH-3</t>
  </si>
  <si>
    <t>TL-2</t>
  </si>
  <si>
    <t>LA-5</t>
  </si>
  <si>
    <t>LA-6</t>
  </si>
  <si>
    <t>LA-7</t>
  </si>
  <si>
    <t>LA-8</t>
  </si>
  <si>
    <t>LA-9</t>
  </si>
  <si>
    <t>LA-10</t>
  </si>
  <si>
    <t>LA-11</t>
  </si>
  <si>
    <t>LA-12</t>
  </si>
  <si>
    <t>944+21</t>
  </si>
  <si>
    <t>942+47</t>
  </si>
  <si>
    <t>939+85</t>
  </si>
  <si>
    <t>940+73</t>
  </si>
  <si>
    <t>941+60</t>
  </si>
  <si>
    <t>943+22</t>
  </si>
  <si>
    <t>944+10</t>
  </si>
  <si>
    <t>944+99</t>
  </si>
  <si>
    <t>945+85</t>
  </si>
  <si>
    <t>946+73</t>
  </si>
  <si>
    <t>946+88</t>
  </si>
  <si>
    <t>942+28</t>
  </si>
  <si>
    <t xml:space="preserve"> (YELLOW))</t>
  </si>
  <si>
    <t>SL-3</t>
  </si>
  <si>
    <t>SL-4</t>
  </si>
  <si>
    <t>DL-1</t>
  </si>
  <si>
    <t>39+76 RAMP B</t>
  </si>
  <si>
    <t>DL-2</t>
  </si>
  <si>
    <t>29+16 RAMP B</t>
  </si>
  <si>
    <t>948+45</t>
  </si>
  <si>
    <t>DL-3</t>
  </si>
  <si>
    <t>39+83 RAMP B</t>
  </si>
  <si>
    <t>948+75</t>
  </si>
  <si>
    <t>TL-4</t>
  </si>
  <si>
    <t>CH-10</t>
  </si>
  <si>
    <t>SL-5</t>
  </si>
  <si>
    <t>SL-6</t>
  </si>
  <si>
    <t>948+55</t>
  </si>
  <si>
    <t>ELW-5</t>
  </si>
  <si>
    <t>948+20</t>
  </si>
  <si>
    <t>953+60</t>
  </si>
  <si>
    <t>ELW-6</t>
  </si>
  <si>
    <t>953+50</t>
  </si>
  <si>
    <t>LL-6</t>
  </si>
  <si>
    <t>LL-7</t>
  </si>
  <si>
    <t>953+35</t>
  </si>
  <si>
    <t>CH-4</t>
  </si>
  <si>
    <t>CH-5</t>
  </si>
  <si>
    <t>CL-3</t>
  </si>
  <si>
    <t>LA-13</t>
  </si>
  <si>
    <t>948+85</t>
  </si>
  <si>
    <t>LA-14</t>
  </si>
  <si>
    <t>948+93</t>
  </si>
  <si>
    <t>LA-15</t>
  </si>
  <si>
    <t>949+73</t>
  </si>
  <si>
    <t>LA-16</t>
  </si>
  <si>
    <t>949+81</t>
  </si>
  <si>
    <t>LA-17</t>
  </si>
  <si>
    <t>950+61</t>
  </si>
  <si>
    <t>LA-18</t>
  </si>
  <si>
    <t>950+69</t>
  </si>
  <si>
    <t>LA-19</t>
  </si>
  <si>
    <t>951+49</t>
  </si>
  <si>
    <t>LA-20</t>
  </si>
  <si>
    <t>951+57</t>
  </si>
  <si>
    <t>LA-21</t>
  </si>
  <si>
    <t>952+37</t>
  </si>
  <si>
    <t>LA-22</t>
  </si>
  <si>
    <t>952+45</t>
  </si>
  <si>
    <t>LA-23</t>
  </si>
  <si>
    <t>953+17</t>
  </si>
  <si>
    <t>LA-24</t>
  </si>
  <si>
    <t>953+25</t>
  </si>
  <si>
    <t>THRU/LT</t>
  </si>
  <si>
    <t>SL-7</t>
  </si>
  <si>
    <t>SL-8</t>
  </si>
  <si>
    <t>DL-4</t>
  </si>
  <si>
    <t>SL-9</t>
  </si>
  <si>
    <t>ELW-7</t>
  </si>
  <si>
    <t>ELW-8</t>
  </si>
  <si>
    <t>LL-8</t>
  </si>
  <si>
    <t>LL-9</t>
  </si>
  <si>
    <t>LL-10</t>
  </si>
  <si>
    <t>CL-4</t>
  </si>
  <si>
    <t>CH-6</t>
  </si>
  <si>
    <t>TL-3</t>
  </si>
  <si>
    <t>LA-25</t>
  </si>
  <si>
    <t>LA-26</t>
  </si>
  <si>
    <t>CH-7</t>
  </si>
  <si>
    <t>CH-8</t>
  </si>
  <si>
    <t>CH-9</t>
  </si>
  <si>
    <t>LA-27</t>
  </si>
  <si>
    <t>LA-28</t>
  </si>
  <si>
    <t>LA-29</t>
  </si>
  <si>
    <t>LA-30</t>
  </si>
  <si>
    <t>LA-31</t>
  </si>
  <si>
    <t>LA-32</t>
  </si>
  <si>
    <t>LA-33</t>
  </si>
  <si>
    <t>LA-34</t>
  </si>
  <si>
    <t>SL-10</t>
  </si>
  <si>
    <t>CW-2</t>
  </si>
  <si>
    <t>LA-36</t>
  </si>
  <si>
    <t>LA-35</t>
  </si>
  <si>
    <t>LA-37</t>
  </si>
  <si>
    <t>19+41 RAMP D</t>
  </si>
  <si>
    <t>954+71</t>
  </si>
  <si>
    <t>954+91</t>
  </si>
  <si>
    <t>965+23</t>
  </si>
  <si>
    <t>965+32</t>
  </si>
  <si>
    <t>960+47</t>
  </si>
  <si>
    <t>956+36</t>
  </si>
  <si>
    <t>958+46</t>
  </si>
  <si>
    <t>955+03</t>
  </si>
  <si>
    <t>955+90</t>
  </si>
  <si>
    <t>957+65</t>
  </si>
  <si>
    <t>961+01</t>
  </si>
  <si>
    <t>958+06</t>
  </si>
  <si>
    <t>958+75</t>
  </si>
  <si>
    <t>959+63</t>
  </si>
  <si>
    <t>960+50</t>
  </si>
  <si>
    <t>961+42</t>
  </si>
  <si>
    <t>962+31</t>
  </si>
  <si>
    <t>963+21</t>
  </si>
  <si>
    <t>964+88</t>
  </si>
  <si>
    <t>965+28</t>
  </si>
  <si>
    <t>965+42</t>
  </si>
  <si>
    <t>40+25 RAMP B</t>
  </si>
  <si>
    <t>18+20 RAMP D</t>
  </si>
  <si>
    <t>19+13 RAMP D</t>
  </si>
  <si>
    <t>W/W</t>
  </si>
  <si>
    <t>SUB-TOTALS</t>
  </si>
  <si>
    <t>947+39</t>
  </si>
  <si>
    <t>39+53 RAMP B</t>
  </si>
  <si>
    <t>ELY-2</t>
  </si>
  <si>
    <t>29+16 RAMP A</t>
  </si>
  <si>
    <t>ELY-1</t>
  </si>
  <si>
    <t>39+74 RAMP B</t>
  </si>
  <si>
    <t>28+95 RAMP A</t>
  </si>
  <si>
    <t>CW-3</t>
  </si>
  <si>
    <t>39+63 RAMP B</t>
  </si>
  <si>
    <t>SL-11</t>
  </si>
  <si>
    <t>39+75 RAMP B</t>
  </si>
  <si>
    <t>LA-38</t>
  </si>
  <si>
    <t>41+12 RAMP B</t>
  </si>
  <si>
    <t>LA-39</t>
  </si>
  <si>
    <t>42+00 RAMP B</t>
  </si>
  <si>
    <t>LA-40</t>
  </si>
  <si>
    <t>43+75 RAMP B</t>
  </si>
  <si>
    <t>LA-41</t>
  </si>
  <si>
    <t>16+87 RAMP D</t>
  </si>
  <si>
    <t>LA-42</t>
  </si>
  <si>
    <t>16+03 RAMP D</t>
  </si>
  <si>
    <t>LA-43</t>
  </si>
  <si>
    <t>15+25 RAMP D</t>
  </si>
  <si>
    <t>933+60</t>
  </si>
  <si>
    <t>EXIST. US 36</t>
  </si>
  <si>
    <t>946+87</t>
  </si>
  <si>
    <t>953+86</t>
  </si>
  <si>
    <t>942+73</t>
  </si>
  <si>
    <t>954+43</t>
  </si>
  <si>
    <t>646E10010</t>
  </si>
  <si>
    <t>646E10200</t>
  </si>
  <si>
    <t>646E10310</t>
  </si>
  <si>
    <t>646E20300</t>
  </si>
  <si>
    <t>646E10110</t>
  </si>
  <si>
    <t>TOTALS CARRIED TO SHEET</t>
  </si>
  <si>
    <t>(NOT USED)</t>
  </si>
  <si>
    <t>960+42</t>
  </si>
  <si>
    <t>831e00500</t>
  </si>
  <si>
    <t>831e00100</t>
  </si>
  <si>
    <t xml:space="preserve">TOTALS FROM SHEET </t>
  </si>
  <si>
    <t>CHANNELIZING LINE, 12"</t>
  </si>
  <si>
    <t>FT</t>
  </si>
  <si>
    <t>CROSSWALK LINE, 12"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</si>
</sst>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1" fontId="7" fillId="0" borderId="4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1" fontId="7" fillId="0" borderId="37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  <protection locked="0"/>
    </xf>
    <xf numFmtId="2" fontId="7" fillId="0" borderId="4" xfId="0" applyNumberFormat="1" applyFont="1" applyBorder="1" applyAlignment="1">
      <alignment horizontal="center" vertical="center"/>
    </xf>
    <xf numFmtId="2" fontId="7" fillId="0" borderId="37" xfId="0" applyNumberFormat="1" applyFont="1" applyBorder="1" applyAlignment="1" applyProtection="1">
      <alignment horizontal="center" vertical="center"/>
      <protection locked="0"/>
    </xf>
    <xf numFmtId="2" fontId="7" fillId="0" borderId="9" xfId="0" applyNumberFormat="1" applyFont="1" applyBorder="1" applyAlignment="1" applyProtection="1">
      <alignment horizontal="center" vertical="center"/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168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30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7" fillId="0" borderId="35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321"/>
  <sheetViews>
    <sheetView showGridLines="0" tabSelected="1" topLeftCell="C10" zoomScaleNormal="100" workbookViewId="0">
      <selection activeCell="D10" sqref="D10:AI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1.140625" style="5" customWidth="1"/>
    <col min="7" max="7" width="6.7109375" style="5" customWidth="1"/>
    <col min="8" max="8" width="4.28515625" style="5" customWidth="1"/>
    <col min="9" max="9" width="11.140625" style="5" customWidth="1"/>
    <col min="10" max="10" width="6.7109375" style="5" customWidth="1"/>
    <col min="11" max="11" width="8.28515625" style="6" customWidth="1"/>
    <col min="12" max="35" width="8.28515625" style="5" customWidth="1"/>
    <col min="36" max="36" width="2.7109375" style="5" customWidth="1"/>
    <col min="37" max="16384" width="9.140625" style="5"/>
  </cols>
  <sheetData>
    <row r="1" spans="1:42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8"/>
      <c r="N1" s="1"/>
      <c r="O1" s="1"/>
      <c r="P1" s="1"/>
      <c r="Q1" s="1"/>
      <c r="R1" s="1"/>
      <c r="S1" s="8"/>
      <c r="T1" s="8"/>
      <c r="U1" s="8"/>
      <c r="V1" s="8"/>
      <c r="W1" s="8"/>
      <c r="X1" s="8"/>
      <c r="Y1" s="8"/>
      <c r="Z1" s="8"/>
      <c r="AA1" s="1"/>
      <c r="AB1" s="1"/>
      <c r="AC1" s="1"/>
      <c r="AD1" s="1"/>
      <c r="AE1" s="1"/>
      <c r="AF1" s="1"/>
      <c r="AG1" s="10"/>
      <c r="AH1" s="10"/>
      <c r="AI1" s="10"/>
    </row>
    <row r="2" spans="1:42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8"/>
      <c r="N2" s="1"/>
      <c r="O2" s="1"/>
      <c r="P2" s="1"/>
      <c r="Q2" s="1"/>
      <c r="R2" s="1"/>
      <c r="S2" s="8"/>
      <c r="T2" s="8"/>
      <c r="U2" s="8"/>
      <c r="V2" s="8"/>
      <c r="W2" s="8"/>
      <c r="X2" s="8"/>
      <c r="Y2" s="8"/>
      <c r="Z2" s="8"/>
      <c r="AA2" s="1"/>
      <c r="AB2" s="1"/>
      <c r="AC2" s="1"/>
      <c r="AD2" s="1"/>
      <c r="AE2" s="1"/>
      <c r="AF2" s="1"/>
      <c r="AG2" s="10"/>
      <c r="AH2" s="10"/>
      <c r="AI2" s="10"/>
    </row>
    <row r="3" spans="1:42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1"/>
      <c r="AB3" s="1"/>
      <c r="AC3" s="1"/>
      <c r="AD3" s="1"/>
      <c r="AE3" s="1"/>
      <c r="AF3" s="1"/>
      <c r="AG3" s="10"/>
      <c r="AH3" s="10"/>
      <c r="AI3" s="10"/>
    </row>
    <row r="4" spans="1:42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1"/>
      <c r="R4" s="1"/>
      <c r="S4" s="2"/>
      <c r="T4" s="2"/>
      <c r="U4" s="2"/>
      <c r="V4" s="2"/>
      <c r="W4" s="2"/>
      <c r="X4" s="2"/>
      <c r="Y4" s="2"/>
      <c r="Z4" s="2"/>
      <c r="AA4" s="1"/>
      <c r="AB4" s="1"/>
      <c r="AC4" s="1"/>
      <c r="AD4" s="1"/>
      <c r="AE4" s="1"/>
      <c r="AF4" s="1"/>
      <c r="AG4" s="10"/>
      <c r="AH4" s="10"/>
      <c r="AI4" s="10"/>
    </row>
    <row r="5" spans="1:42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9"/>
      <c r="AB5" s="9"/>
      <c r="AC5" s="1"/>
      <c r="AD5" s="1"/>
      <c r="AE5" s="9"/>
      <c r="AF5" s="9"/>
      <c r="AG5" s="10"/>
      <c r="AH5" s="10"/>
      <c r="AI5" s="10"/>
    </row>
    <row r="6" spans="1:42" ht="12.75" customHeight="1" thickBot="1" x14ac:dyDescent="0.25"/>
    <row r="7" spans="1:42" ht="12.75" customHeight="1" thickBot="1" x14ac:dyDescent="0.25">
      <c r="B7" s="12" t="s">
        <v>9</v>
      </c>
      <c r="D7" s="106" t="str">
        <f>"SUBSUMMARY SHEET " &amp; B8</f>
        <v xml:space="preserve">SUBSUMMARY SHEET 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K7" s="17">
        <v>1</v>
      </c>
      <c r="AL7" s="18" t="s">
        <v>22</v>
      </c>
      <c r="AM7" s="19"/>
      <c r="AN7" s="19"/>
      <c r="AO7" s="19"/>
      <c r="AP7" s="19"/>
    </row>
    <row r="8" spans="1:42" ht="12.75" customHeight="1" thickBot="1" x14ac:dyDescent="0.25">
      <c r="B8" s="16"/>
      <c r="D8" s="78" t="s">
        <v>7</v>
      </c>
      <c r="E8" s="78"/>
      <c r="F8" s="78"/>
      <c r="G8" s="78"/>
      <c r="H8" s="78"/>
      <c r="I8" s="78"/>
      <c r="J8" s="78"/>
      <c r="K8" s="11" t="s">
        <v>32</v>
      </c>
      <c r="L8" s="11" t="s">
        <v>32</v>
      </c>
      <c r="M8" s="11" t="s">
        <v>32</v>
      </c>
      <c r="N8" s="11" t="s">
        <v>41</v>
      </c>
      <c r="O8" s="11" t="s">
        <v>33</v>
      </c>
      <c r="P8" s="11" t="s">
        <v>33</v>
      </c>
      <c r="Q8" s="11" t="s">
        <v>34</v>
      </c>
      <c r="R8" s="11" t="s">
        <v>36</v>
      </c>
      <c r="S8" s="11" t="s">
        <v>37</v>
      </c>
      <c r="T8" s="11" t="s">
        <v>38</v>
      </c>
      <c r="U8" s="11"/>
      <c r="V8" s="11" t="s">
        <v>40</v>
      </c>
      <c r="W8" s="11" t="s">
        <v>35</v>
      </c>
      <c r="X8" s="11" t="s">
        <v>35</v>
      </c>
      <c r="Y8" s="11" t="s">
        <v>35</v>
      </c>
      <c r="Z8" s="11" t="s">
        <v>39</v>
      </c>
      <c r="AA8" s="11" t="s">
        <v>236</v>
      </c>
      <c r="AB8" s="11" t="s">
        <v>240</v>
      </c>
      <c r="AC8" s="11" t="s">
        <v>237</v>
      </c>
      <c r="AD8" s="11" t="s">
        <v>238</v>
      </c>
      <c r="AE8" s="11" t="s">
        <v>239</v>
      </c>
      <c r="AF8" s="11" t="s">
        <v>244</v>
      </c>
      <c r="AG8" s="11" t="s">
        <v>245</v>
      </c>
      <c r="AH8" s="11"/>
      <c r="AI8" s="11"/>
    </row>
    <row r="9" spans="1:42" ht="12.75" customHeight="1" thickBot="1" x14ac:dyDescent="0.25">
      <c r="D9" s="87" t="s">
        <v>8</v>
      </c>
      <c r="E9" s="87"/>
      <c r="F9" s="87"/>
      <c r="G9" s="87"/>
      <c r="H9" s="87"/>
      <c r="I9" s="87"/>
      <c r="J9" s="8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 t="s">
        <v>98</v>
      </c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42" ht="12.75" customHeight="1" x14ac:dyDescent="0.2">
      <c r="B10" s="99" t="s">
        <v>10</v>
      </c>
      <c r="D10" s="57" t="s">
        <v>20</v>
      </c>
      <c r="E10" s="57" t="s">
        <v>21</v>
      </c>
      <c r="F10" s="88" t="s">
        <v>0</v>
      </c>
      <c r="G10" s="89"/>
      <c r="H10" s="89"/>
      <c r="I10" s="89"/>
      <c r="J10" s="90"/>
      <c r="K10" s="32" t="str">
        <f t="shared" ref="K10:X10" si="0">IF(OR(TRIM(K8)=0,TRIM(K8)=""),"",IF(IFERROR(TRIM(INDEX(QryItemNamed,MATCH(TRIM(K8),ITEM,0),2)),"")="Y","SPECIAL",LEFT(IFERROR(TRIM(INDEX(ITEM,MATCH(TRIM(K8),ITEM,0))),""),3)))</f>
        <v>621</v>
      </c>
      <c r="L10" s="32" t="str">
        <f t="shared" si="0"/>
        <v>621</v>
      </c>
      <c r="M10" s="32" t="str">
        <f t="shared" si="0"/>
        <v>621</v>
      </c>
      <c r="N10" s="32" t="str">
        <f t="shared" si="0"/>
        <v>621</v>
      </c>
      <c r="O10" s="32" t="str">
        <f t="shared" si="0"/>
        <v>644</v>
      </c>
      <c r="P10" s="32" t="str">
        <f t="shared" si="0"/>
        <v>644</v>
      </c>
      <c r="Q10" s="32" t="str">
        <f t="shared" si="0"/>
        <v>644</v>
      </c>
      <c r="R10" s="32" t="str">
        <f t="shared" si="0"/>
        <v>644</v>
      </c>
      <c r="S10" s="32" t="str">
        <f t="shared" si="0"/>
        <v>644</v>
      </c>
      <c r="T10" s="32" t="str">
        <f t="shared" si="0"/>
        <v>644</v>
      </c>
      <c r="U10" s="32">
        <v>644</v>
      </c>
      <c r="V10" s="32" t="str">
        <f t="shared" si="0"/>
        <v>644</v>
      </c>
      <c r="W10" s="32" t="str">
        <f t="shared" si="0"/>
        <v>644</v>
      </c>
      <c r="X10" s="32" t="str">
        <f t="shared" si="0"/>
        <v>644</v>
      </c>
      <c r="Y10" s="32" t="str">
        <f t="shared" ref="Y10" si="1">IF(OR(TRIM(Y8)=0,TRIM(Y8)=""),"",IF(IFERROR(TRIM(INDEX(QryItemNamed,MATCH(TRIM(Y8),ITEM,0),2)),"")="Y","SPECIAL",LEFT(IFERROR(TRIM(INDEX(ITEM,MATCH(TRIM(Y8),ITEM,0))),""),3)))</f>
        <v>644</v>
      </c>
      <c r="Z10" s="32" t="str">
        <f t="shared" ref="Z10" si="2">IF(OR(TRIM(Z8)=0,TRIM(Z8)=""),"",IF(IFERROR(TRIM(INDEX(QryItemNamed,MATCH(TRIM(Z8),ITEM,0),2)),"")="Y","SPECIAL",LEFT(IFERROR(TRIM(INDEX(ITEM,MATCH(TRIM(Z8),ITEM,0))),""),3)))</f>
        <v>644</v>
      </c>
      <c r="AA10" s="32" t="str">
        <f t="shared" ref="AA10" si="3">IF(OR(TRIM(AA8)=0,TRIM(AA8)=""),"",IF(IFERROR(TRIM(INDEX(QryItemNamed,MATCH(TRIM(AA8),ITEM,0),2)),"")="Y","SPECIAL",LEFT(IFERROR(TRIM(INDEX(ITEM,MATCH(TRIM(AA8),ITEM,0))),""),3)))</f>
        <v>646</v>
      </c>
      <c r="AB10" s="32" t="str">
        <f t="shared" ref="AB10" si="4">IF(OR(TRIM(AB8)=0,TRIM(AB8)=""),"",IF(IFERROR(TRIM(INDEX(QryItemNamed,MATCH(TRIM(AB8),ITEM,0),2)),"")="Y","SPECIAL",LEFT(IFERROR(TRIM(INDEX(ITEM,MATCH(TRIM(AB8),ITEM,0))),""),3)))</f>
        <v>646</v>
      </c>
      <c r="AC10" s="32" t="str">
        <f t="shared" ref="AC10" si="5">IF(OR(TRIM(AC8)=0,TRIM(AC8)=""),"",IF(IFERROR(TRIM(INDEX(QryItemNamed,MATCH(TRIM(AC8),ITEM,0),2)),"")="Y","SPECIAL",LEFT(IFERROR(TRIM(INDEX(ITEM,MATCH(TRIM(AC8),ITEM,0))),""),3)))</f>
        <v>646</v>
      </c>
      <c r="AD10" s="32" t="str">
        <f t="shared" ref="AD10:AG10" si="6">IF(OR(TRIM(AD8)=0,TRIM(AD8)=""),"",IF(IFERROR(TRIM(INDEX(QryItemNamed,MATCH(TRIM(AD8),ITEM,0),2)),"")="Y","SPECIAL",LEFT(IFERROR(TRIM(INDEX(ITEM,MATCH(TRIM(AD8),ITEM,0))),""),3)))</f>
        <v>646</v>
      </c>
      <c r="AE10" s="32" t="str">
        <f t="shared" si="6"/>
        <v>646</v>
      </c>
      <c r="AF10" s="32" t="str">
        <f t="shared" si="6"/>
        <v>831</v>
      </c>
      <c r="AG10" s="32" t="str">
        <f t="shared" si="6"/>
        <v>831</v>
      </c>
      <c r="AH10" s="32"/>
      <c r="AI10" s="32"/>
    </row>
    <row r="11" spans="1:42" ht="12.75" customHeight="1" x14ac:dyDescent="0.2">
      <c r="B11" s="100"/>
      <c r="D11" s="79"/>
      <c r="E11" s="79"/>
      <c r="F11" s="91"/>
      <c r="G11" s="92"/>
      <c r="H11" s="92"/>
      <c r="I11" s="92"/>
      <c r="J11" s="93"/>
      <c r="K11" s="51" t="str">
        <f t="shared" ref="K11:X11" si="7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RPM</v>
      </c>
      <c r="L11" s="54" t="str">
        <f t="shared" si="7"/>
        <v>RPM</v>
      </c>
      <c r="M11" s="54" t="str">
        <f t="shared" si="7"/>
        <v>RPM</v>
      </c>
      <c r="N11" s="69" t="str">
        <f t="shared" si="7"/>
        <v>RAISED PAVEMENT MARKER REMOVED</v>
      </c>
      <c r="O11" s="54" t="str">
        <f t="shared" si="7"/>
        <v>EDGE LINE, 6"</v>
      </c>
      <c r="P11" s="54" t="str">
        <f t="shared" si="7"/>
        <v>EDGE LINE, 6"</v>
      </c>
      <c r="Q11" s="54" t="str">
        <f t="shared" si="7"/>
        <v>LANE LINE, 6"</v>
      </c>
      <c r="R11" s="54" t="str">
        <f t="shared" si="7"/>
        <v>CENTER LINE</v>
      </c>
      <c r="S11" s="54" t="str">
        <f t="shared" si="7"/>
        <v>CHANNELIZING LINE, 12"</v>
      </c>
      <c r="T11" s="54" t="str">
        <f t="shared" si="7"/>
        <v>STOP LINE</v>
      </c>
      <c r="U11" s="54" t="s">
        <v>247</v>
      </c>
      <c r="V11" s="54" t="str">
        <f t="shared" si="7"/>
        <v>TRANSVERSE/DIAGONAL LINE (YELLOW))</v>
      </c>
      <c r="W11" s="54" t="str">
        <f t="shared" si="7"/>
        <v>LANE ARROW</v>
      </c>
      <c r="X11" s="54" t="str">
        <f t="shared" si="7"/>
        <v>LANE ARROW</v>
      </c>
      <c r="Y11" s="54" t="str">
        <f t="shared" ref="Y11" si="8">IF(OR(TRIM(Y8)=0,TRIM(Y8)=""),IF(Y9="","",Y9),IF(IFERROR(TRIM(INDEX(QryItemNamed,MATCH(TRIM(Y8),ITEM,0),2)),"")="Y",RIGHT(IFERROR(TRIM(INDEX(QryItemNamed,MATCH(TRIM(Y8),ITEM,0),4)),"123456789012"),LEN(IFERROR(TRIM(INDEX(QryItemNamed,MATCH(TRIM(Y8),ITEM,0),4)),"123456789012"))-10)&amp;Y9,IFERROR(TRIM(INDEX(QryItemNamed,MATCH(TRIM(Y8),ITEM,0),4))&amp;Y9,"ITEM CODE DOES NOT EXIST IN ITEM MASTER")))</f>
        <v>LANE ARROW</v>
      </c>
      <c r="Z11" s="54" t="str">
        <f t="shared" ref="Z11" si="9">IF(OR(TRIM(Z8)=0,TRIM(Z8)=""),IF(Z9="","",Z9),IF(IFERROR(TRIM(INDEX(QryItemNamed,MATCH(TRIM(Z8),ITEM,0),2)),"")="Y",RIGHT(IFERROR(TRIM(INDEX(QryItemNamed,MATCH(TRIM(Z8),ITEM,0),4)),"123456789012"),LEN(IFERROR(TRIM(INDEX(QryItemNamed,MATCH(TRIM(Z8),ITEM,0),4)),"123456789012"))-10)&amp;Z9,IFERROR(TRIM(INDEX(QryItemNamed,MATCH(TRIM(Z8),ITEM,0),4))&amp;Z9,"ITEM CODE DOES NOT EXIST IN ITEM MASTER")))</f>
        <v>DOTTED LINE, 6"</v>
      </c>
      <c r="AA11" s="54" t="str">
        <f>IF(OR(TRIM(AA8)=0,TRIM(AA8)=""),IF(AA9="","",AA9),IF(IFERROR(TRIM(INDEX(QryItemNamed,MATCH(TRIM(AA8),ITEM,0),2)),"")="Y",RIGHT(IFERROR(TRIM(INDEX(QryItemNamed,MATCH(TRIM(AA8),ITEM,0),4)),"123456789012"),LEN(IFERROR(TRIM(INDEX(QryItemNamed,MATCH(TRIM(AA8),ITEM,0),4)),"123456789012"))-10)&amp;AA9,IFERROR(TRIM(INDEX(QryItemNamed,MATCH(TRIM(AA8),ITEM,0),4))&amp;AA9,"ITEM CODE DOES NOT EXIST IN ITEM MASTER")))</f>
        <v>EDGE LINE, 6"</v>
      </c>
      <c r="AB11" s="54" t="str">
        <f t="shared" ref="AB11" si="10">IF(OR(TRIM(AB8)=0,TRIM(AB8)=""),IF(AB9="","",AB9),IF(IFERROR(TRIM(INDEX(QryItemNamed,MATCH(TRIM(AB8),ITEM,0),2)),"")="Y",RIGHT(IFERROR(TRIM(INDEX(QryItemNamed,MATCH(TRIM(AB8),ITEM,0),4)),"123456789012"),LEN(IFERROR(TRIM(INDEX(QryItemNamed,MATCH(TRIM(AB8),ITEM,0),4)),"123456789012"))-10)&amp;AB9,IFERROR(TRIM(INDEX(QryItemNamed,MATCH(TRIM(AB8),ITEM,0),4))&amp;AB9,"ITEM CODE DOES NOT EXIST IN ITEM MASTER")))</f>
        <v>LANE LINE, 6"</v>
      </c>
      <c r="AC11" s="54" t="str">
        <f t="shared" ref="AC11" si="11">IF(OR(TRIM(AC8)=0,TRIM(AC8)=""),IF(AC9="","",AC9),IF(IFERROR(TRIM(INDEX(QryItemNamed,MATCH(TRIM(AC8),ITEM,0),2)),"")="Y",RIGHT(IFERROR(TRIM(INDEX(QryItemNamed,MATCH(TRIM(AC8),ITEM,0),4)),"123456789012"),LEN(IFERROR(TRIM(INDEX(QryItemNamed,MATCH(TRIM(AC8),ITEM,0),4)),"123456789012"))-10)&amp;AC9,IFERROR(TRIM(INDEX(QryItemNamed,MATCH(TRIM(AC8),ITEM,0),4))&amp;AC9,"ITEM CODE DOES NOT EXIST IN ITEM MASTER")))</f>
        <v>CENTER LINE</v>
      </c>
      <c r="AD11" s="54" t="str">
        <f t="shared" ref="AD11:AG11" si="12">IF(OR(TRIM(AD8)=0,TRIM(AD8)=""),IF(AD9="","",AD9),IF(IFERROR(TRIM(INDEX(QryItemNamed,MATCH(TRIM(AD8),ITEM,0),2)),"")="Y",RIGHT(IFERROR(TRIM(INDEX(QryItemNamed,MATCH(TRIM(AD8),ITEM,0),4)),"123456789012"),LEN(IFERROR(TRIM(INDEX(QryItemNamed,MATCH(TRIM(AD8),ITEM,0),4)),"123456789012"))-10)&amp;AD9,IFERROR(TRIM(INDEX(QryItemNamed,MATCH(TRIM(AD8),ITEM,0),4))&amp;AD9,"ITEM CODE DOES NOT EXIST IN ITEM MASTER")))</f>
        <v>CHANNELIZING LINE, 12"</v>
      </c>
      <c r="AE11" s="54" t="str">
        <f t="shared" si="12"/>
        <v>LANE ARROW</v>
      </c>
      <c r="AF11" s="54" t="str">
        <f t="shared" si="12"/>
        <v>REMOVAL OF LONGITUDINAL CHANNELIZING DEVICE</v>
      </c>
      <c r="AG11" s="54" t="str">
        <f t="shared" si="12"/>
        <v>LONGITUDINAL CHANNELIZING DEVICE</v>
      </c>
      <c r="AH11" s="54"/>
      <c r="AI11" s="54"/>
    </row>
    <row r="12" spans="1:42" ht="12.75" customHeight="1" x14ac:dyDescent="0.2">
      <c r="B12" s="100"/>
      <c r="D12" s="79"/>
      <c r="E12" s="79"/>
      <c r="F12" s="91"/>
      <c r="G12" s="92"/>
      <c r="H12" s="92"/>
      <c r="I12" s="92"/>
      <c r="J12" s="93"/>
      <c r="K12" s="52"/>
      <c r="L12" s="55"/>
      <c r="M12" s="55"/>
      <c r="N12" s="70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</row>
    <row r="13" spans="1:42" ht="12.75" customHeight="1" x14ac:dyDescent="0.2">
      <c r="B13" s="100"/>
      <c r="D13" s="79"/>
      <c r="E13" s="79"/>
      <c r="F13" s="91"/>
      <c r="G13" s="92"/>
      <c r="H13" s="92"/>
      <c r="I13" s="92"/>
      <c r="J13" s="93"/>
      <c r="K13" s="52"/>
      <c r="L13" s="55"/>
      <c r="M13" s="55"/>
      <c r="N13" s="70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</row>
    <row r="14" spans="1:42" ht="12.75" customHeight="1" x14ac:dyDescent="0.2">
      <c r="B14" s="100"/>
      <c r="D14" s="79"/>
      <c r="E14" s="79"/>
      <c r="F14" s="91"/>
      <c r="G14" s="92"/>
      <c r="H14" s="92"/>
      <c r="I14" s="92"/>
      <c r="J14" s="93"/>
      <c r="K14" s="52"/>
      <c r="L14" s="55"/>
      <c r="M14" s="55"/>
      <c r="N14" s="70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</row>
    <row r="15" spans="1:42" ht="12.75" customHeight="1" x14ac:dyDescent="0.2">
      <c r="B15" s="100"/>
      <c r="D15" s="79"/>
      <c r="E15" s="79"/>
      <c r="F15" s="91"/>
      <c r="G15" s="92"/>
      <c r="H15" s="92"/>
      <c r="I15" s="92"/>
      <c r="J15" s="93"/>
      <c r="K15" s="52"/>
      <c r="L15" s="55"/>
      <c r="M15" s="55"/>
      <c r="N15" s="70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</row>
    <row r="16" spans="1:42" ht="12.75" customHeight="1" x14ac:dyDescent="0.2">
      <c r="B16" s="100"/>
      <c r="D16" s="79"/>
      <c r="E16" s="79"/>
      <c r="F16" s="91"/>
      <c r="G16" s="92"/>
      <c r="H16" s="92"/>
      <c r="I16" s="92"/>
      <c r="J16" s="93"/>
      <c r="K16" s="52"/>
      <c r="L16" s="55"/>
      <c r="M16" s="55"/>
      <c r="N16" s="70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</row>
    <row r="17" spans="2:35" ht="12.75" customHeight="1" x14ac:dyDescent="0.2">
      <c r="B17" s="100"/>
      <c r="D17" s="79"/>
      <c r="E17" s="79"/>
      <c r="F17" s="91"/>
      <c r="G17" s="92"/>
      <c r="H17" s="92"/>
      <c r="I17" s="92"/>
      <c r="J17" s="93"/>
      <c r="K17" s="52"/>
      <c r="L17" s="55"/>
      <c r="M17" s="55"/>
      <c r="N17" s="70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</row>
    <row r="18" spans="2:35" ht="12.75" customHeight="1" x14ac:dyDescent="0.2">
      <c r="B18" s="100"/>
      <c r="D18" s="79"/>
      <c r="E18" s="79"/>
      <c r="F18" s="91"/>
      <c r="G18" s="92"/>
      <c r="H18" s="92"/>
      <c r="I18" s="92"/>
      <c r="J18" s="93"/>
      <c r="K18" s="52"/>
      <c r="L18" s="55"/>
      <c r="M18" s="55"/>
      <c r="N18" s="70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</row>
    <row r="19" spans="2:35" ht="12.75" customHeight="1" x14ac:dyDescent="0.2">
      <c r="B19" s="100"/>
      <c r="D19" s="79"/>
      <c r="E19" s="79"/>
      <c r="F19" s="91"/>
      <c r="G19" s="92"/>
      <c r="H19" s="92"/>
      <c r="I19" s="92"/>
      <c r="J19" s="93"/>
      <c r="K19" s="52"/>
      <c r="L19" s="55"/>
      <c r="M19" s="55"/>
      <c r="N19" s="70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</row>
    <row r="20" spans="2:35" ht="12.75" customHeight="1" x14ac:dyDescent="0.2">
      <c r="B20" s="100"/>
      <c r="D20" s="79"/>
      <c r="E20" s="79"/>
      <c r="F20" s="91"/>
      <c r="G20" s="92"/>
      <c r="H20" s="92"/>
      <c r="I20" s="92"/>
      <c r="J20" s="93"/>
      <c r="K20" s="52"/>
      <c r="L20" s="55"/>
      <c r="M20" s="55"/>
      <c r="N20" s="70"/>
      <c r="O20" s="55"/>
      <c r="P20" s="55"/>
      <c r="Q20" s="55"/>
      <c r="R20" s="55"/>
      <c r="S20" s="55"/>
      <c r="T20" s="55"/>
      <c r="U20" s="55"/>
      <c r="V20" s="55"/>
      <c r="W20" s="56"/>
      <c r="X20" s="56"/>
      <c r="Y20" s="56"/>
      <c r="Z20" s="55"/>
      <c r="AA20" s="55"/>
      <c r="AB20" s="55"/>
      <c r="AC20" s="55"/>
      <c r="AD20" s="55"/>
      <c r="AE20" s="56"/>
      <c r="AF20" s="55"/>
      <c r="AG20" s="55"/>
      <c r="AH20" s="55"/>
      <c r="AI20" s="55"/>
    </row>
    <row r="21" spans="2:35" ht="12.75" customHeight="1" x14ac:dyDescent="0.2">
      <c r="B21" s="100"/>
      <c r="D21" s="79"/>
      <c r="E21" s="79"/>
      <c r="F21" s="91"/>
      <c r="G21" s="92"/>
      <c r="H21" s="92"/>
      <c r="I21" s="92"/>
      <c r="J21" s="93"/>
      <c r="K21" s="53"/>
      <c r="L21" s="56"/>
      <c r="M21" s="56"/>
      <c r="N21" s="70"/>
      <c r="O21" s="56"/>
      <c r="P21" s="56"/>
      <c r="Q21" s="55"/>
      <c r="R21" s="56"/>
      <c r="S21" s="55"/>
      <c r="T21" s="55"/>
      <c r="U21" s="55"/>
      <c r="V21" s="55"/>
      <c r="W21" s="57" t="s">
        <v>31</v>
      </c>
      <c r="X21" s="57" t="s">
        <v>30</v>
      </c>
      <c r="Y21" s="57" t="s">
        <v>149</v>
      </c>
      <c r="Z21" s="56"/>
      <c r="AA21" s="56"/>
      <c r="AB21" s="55"/>
      <c r="AC21" s="56"/>
      <c r="AD21" s="55"/>
      <c r="AE21" s="57" t="s">
        <v>31</v>
      </c>
      <c r="AF21" s="55"/>
      <c r="AG21" s="55"/>
      <c r="AH21" s="55"/>
      <c r="AI21" s="55"/>
    </row>
    <row r="22" spans="2:35" ht="12.75" customHeight="1" x14ac:dyDescent="0.2">
      <c r="B22" s="100"/>
      <c r="D22" s="79"/>
      <c r="E22" s="79"/>
      <c r="F22" s="91"/>
      <c r="G22" s="92"/>
      <c r="H22" s="92"/>
      <c r="I22" s="92"/>
      <c r="J22" s="93"/>
      <c r="K22" s="39" t="s">
        <v>23</v>
      </c>
      <c r="L22" s="20" t="s">
        <v>24</v>
      </c>
      <c r="M22" s="20" t="s">
        <v>205</v>
      </c>
      <c r="N22" s="71"/>
      <c r="O22" s="20" t="s">
        <v>26</v>
      </c>
      <c r="P22" s="20" t="s">
        <v>27</v>
      </c>
      <c r="Q22" s="56"/>
      <c r="R22" s="20" t="s">
        <v>29</v>
      </c>
      <c r="S22" s="56"/>
      <c r="T22" s="56"/>
      <c r="U22" s="56"/>
      <c r="V22" s="56"/>
      <c r="W22" s="58"/>
      <c r="X22" s="58"/>
      <c r="Y22" s="58"/>
      <c r="Z22" s="20" t="s">
        <v>27</v>
      </c>
      <c r="AA22" s="20" t="s">
        <v>27</v>
      </c>
      <c r="AB22" s="56"/>
      <c r="AC22" s="20" t="s">
        <v>29</v>
      </c>
      <c r="AD22" s="56"/>
      <c r="AE22" s="58"/>
      <c r="AF22" s="56"/>
      <c r="AG22" s="56"/>
      <c r="AH22" s="56"/>
      <c r="AI22" s="56"/>
    </row>
    <row r="23" spans="2:35" ht="12.75" customHeight="1" thickBot="1" x14ac:dyDescent="0.25">
      <c r="B23" s="101"/>
      <c r="D23" s="80"/>
      <c r="E23" s="80"/>
      <c r="F23" s="94"/>
      <c r="G23" s="95"/>
      <c r="H23" s="95"/>
      <c r="I23" s="95"/>
      <c r="J23" s="96"/>
      <c r="K23" s="67" t="s">
        <v>25</v>
      </c>
      <c r="L23" s="65"/>
      <c r="M23" s="66"/>
      <c r="N23" s="21" t="s">
        <v>25</v>
      </c>
      <c r="O23" s="64" t="s">
        <v>28</v>
      </c>
      <c r="P23" s="66"/>
      <c r="Q23" s="21" t="str">
        <f t="shared" ref="Q23" si="13">IF(OR(TRIM(Q8)=0,TRIM(Q8)=""),"",IFERROR(TRIM(INDEX(QryItemNamed,MATCH(TRIM(Q8),ITEM,0),3)),""))</f>
        <v>MILE</v>
      </c>
      <c r="R23" s="21" t="s">
        <v>28</v>
      </c>
      <c r="S23" s="21" t="str">
        <f t="shared" ref="S23:V23" si="14">IF(OR(TRIM(S8)=0,TRIM(S8)=""),"",IFERROR(TRIM(INDEX(QryItemNamed,MATCH(TRIM(S8),ITEM,0),3)),""))</f>
        <v>FT</v>
      </c>
      <c r="T23" s="21" t="str">
        <f t="shared" si="14"/>
        <v>FT</v>
      </c>
      <c r="U23" s="21" t="s">
        <v>248</v>
      </c>
      <c r="V23" s="21" t="str">
        <f t="shared" si="14"/>
        <v>FT</v>
      </c>
      <c r="W23" s="64" t="s">
        <v>25</v>
      </c>
      <c r="X23" s="65"/>
      <c r="Y23" s="66"/>
      <c r="Z23" s="21" t="str">
        <f t="shared" ref="Z23" si="15">IF(OR(TRIM(Z8)=0,TRIM(Z8)=""),"",IFERROR(TRIM(INDEX(QryItemNamed,MATCH(TRIM(Z8),ITEM,0),3)),""))</f>
        <v>FT</v>
      </c>
      <c r="AA23" s="21" t="str">
        <f t="shared" ref="AA23" si="16">IF(OR(TRIM(AA8)=0,TRIM(AA8)=""),"",IFERROR(TRIM(INDEX(QryItemNamed,MATCH(TRIM(AA8),ITEM,0),3)),""))</f>
        <v>MILE</v>
      </c>
      <c r="AB23" s="21" t="str">
        <f t="shared" ref="AB23" si="17">IF(OR(TRIM(AB8)=0,TRIM(AB8)=""),"",IFERROR(TRIM(INDEX(QryItemNamed,MATCH(TRIM(AB8),ITEM,0),3)),""))</f>
        <v>MILE</v>
      </c>
      <c r="AC23" s="21" t="str">
        <f t="shared" ref="AC23" si="18">IF(OR(TRIM(AC8)=0,TRIM(AC8)=""),"",IFERROR(TRIM(INDEX(QryItemNamed,MATCH(TRIM(AC8),ITEM,0),3)),""))</f>
        <v>MILE</v>
      </c>
      <c r="AD23" s="21" t="str">
        <f t="shared" ref="AD23:AG23" si="19">IF(OR(TRIM(AD8)=0,TRIM(AD8)=""),"",IFERROR(TRIM(INDEX(QryItemNamed,MATCH(TRIM(AD8),ITEM,0),3)),""))</f>
        <v>FT</v>
      </c>
      <c r="AE23" s="21" t="str">
        <f t="shared" si="19"/>
        <v>EACH</v>
      </c>
      <c r="AF23" s="21" t="str">
        <f t="shared" si="19"/>
        <v>FT</v>
      </c>
      <c r="AG23" s="21" t="str">
        <f t="shared" si="19"/>
        <v>FT</v>
      </c>
      <c r="AH23" s="21"/>
      <c r="AI23" s="21"/>
    </row>
    <row r="24" spans="2:35" ht="12.75" customHeight="1" x14ac:dyDescent="0.2">
      <c r="B24" s="13"/>
      <c r="D24" s="22"/>
      <c r="E24" s="22"/>
      <c r="F24" s="103"/>
      <c r="G24" s="104"/>
      <c r="H24" s="22" t="s">
        <v>1</v>
      </c>
      <c r="I24" s="61"/>
      <c r="J24" s="105"/>
      <c r="K24" s="23"/>
      <c r="L24" s="22"/>
      <c r="M24" s="22"/>
      <c r="N24" s="22"/>
      <c r="O24" s="22"/>
      <c r="P24" s="22"/>
      <c r="Q24" s="22"/>
      <c r="R24" s="38"/>
      <c r="S24" s="38"/>
      <c r="T24" s="38"/>
      <c r="U24" s="38"/>
      <c r="V24" s="22"/>
      <c r="W24" s="22"/>
      <c r="X24" s="22"/>
      <c r="Y24" s="22"/>
      <c r="Z24" s="38"/>
      <c r="AA24" s="22"/>
      <c r="AB24" s="22"/>
      <c r="AC24" s="38"/>
      <c r="AD24" s="38"/>
      <c r="AE24" s="22"/>
      <c r="AF24" s="22"/>
      <c r="AG24" s="22"/>
      <c r="AH24" s="22"/>
      <c r="AI24" s="22"/>
    </row>
    <row r="25" spans="2:35" ht="12.75" customHeight="1" x14ac:dyDescent="0.2">
      <c r="B25" s="14"/>
      <c r="D25" s="24" t="s">
        <v>42</v>
      </c>
      <c r="E25" s="24"/>
      <c r="F25" s="74" t="s">
        <v>43</v>
      </c>
      <c r="G25" s="75"/>
      <c r="H25" s="24"/>
      <c r="I25" s="72" t="s">
        <v>44</v>
      </c>
      <c r="J25" s="73"/>
      <c r="K25" s="25"/>
      <c r="L25" s="24">
        <v>16</v>
      </c>
      <c r="M25" s="24"/>
      <c r="N25" s="24"/>
      <c r="O25" s="24"/>
      <c r="P25" s="24"/>
      <c r="Q25" s="24"/>
      <c r="R25" s="24">
        <v>0.18099999999999999</v>
      </c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>
        <v>418</v>
      </c>
      <c r="AG25" s="24">
        <v>418</v>
      </c>
      <c r="AH25" s="24"/>
      <c r="AI25" s="24"/>
    </row>
    <row r="26" spans="2:35" ht="12.75" customHeight="1" x14ac:dyDescent="0.2">
      <c r="B26" s="14"/>
      <c r="D26" s="24"/>
      <c r="E26" s="24"/>
      <c r="F26" s="28"/>
      <c r="G26" s="25"/>
      <c r="H26" s="24"/>
      <c r="I26" s="28"/>
      <c r="J26" s="29"/>
      <c r="K26" s="25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</row>
    <row r="27" spans="2:35" ht="12.75" customHeight="1" x14ac:dyDescent="0.2">
      <c r="B27" s="14"/>
      <c r="D27" s="24" t="s">
        <v>45</v>
      </c>
      <c r="E27" s="24"/>
      <c r="F27" s="74" t="s">
        <v>43</v>
      </c>
      <c r="G27" s="75"/>
      <c r="H27" s="24"/>
      <c r="I27" s="72" t="s">
        <v>44</v>
      </c>
      <c r="J27" s="73"/>
      <c r="K27" s="25"/>
      <c r="L27" s="24"/>
      <c r="M27" s="24">
        <v>7</v>
      </c>
      <c r="N27" s="24"/>
      <c r="O27" s="24"/>
      <c r="P27" s="24">
        <v>9.0999999999999998E-2</v>
      </c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</row>
    <row r="28" spans="2:35" ht="12.75" customHeight="1" x14ac:dyDescent="0.2">
      <c r="B28" s="14"/>
      <c r="D28" s="24"/>
      <c r="E28" s="24"/>
      <c r="F28" s="28"/>
      <c r="G28" s="25"/>
      <c r="H28" s="24"/>
      <c r="I28" s="28"/>
      <c r="J28" s="29"/>
      <c r="K28" s="25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</row>
    <row r="29" spans="2:35" ht="12.75" customHeight="1" x14ac:dyDescent="0.2">
      <c r="B29" s="14"/>
      <c r="D29" s="24" t="s">
        <v>46</v>
      </c>
      <c r="E29" s="24"/>
      <c r="F29" s="74" t="s">
        <v>43</v>
      </c>
      <c r="G29" s="75"/>
      <c r="H29" s="24"/>
      <c r="I29" s="72" t="s">
        <v>47</v>
      </c>
      <c r="J29" s="73"/>
      <c r="K29" s="25"/>
      <c r="L29" s="24"/>
      <c r="M29" s="24">
        <v>7</v>
      </c>
      <c r="N29" s="24"/>
      <c r="O29" s="24"/>
      <c r="P29" s="24">
        <v>9.1999999999999998E-2</v>
      </c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</row>
    <row r="30" spans="2:35" ht="12.75" customHeight="1" x14ac:dyDescent="0.2">
      <c r="B30" s="14"/>
      <c r="D30" s="24"/>
      <c r="E30" s="24"/>
      <c r="F30" s="28"/>
      <c r="G30" s="25"/>
      <c r="H30" s="24"/>
      <c r="I30" s="72"/>
      <c r="J30" s="73"/>
      <c r="K30" s="25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2:35" ht="12.75" customHeight="1" x14ac:dyDescent="0.2">
      <c r="B31" s="14"/>
      <c r="D31" s="24" t="s">
        <v>48</v>
      </c>
      <c r="E31" s="24"/>
      <c r="F31" s="74" t="s">
        <v>43</v>
      </c>
      <c r="G31" s="75"/>
      <c r="H31" s="24"/>
      <c r="I31" s="72" t="s">
        <v>44</v>
      </c>
      <c r="J31" s="73"/>
      <c r="K31" s="25"/>
      <c r="L31" s="24"/>
      <c r="M31" s="24">
        <v>7</v>
      </c>
      <c r="N31" s="24"/>
      <c r="O31" s="24"/>
      <c r="P31" s="24"/>
      <c r="Q31" s="24">
        <v>9.0999999999999998E-2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</row>
    <row r="32" spans="2:35" ht="12.75" customHeight="1" x14ac:dyDescent="0.2">
      <c r="B32" s="14"/>
      <c r="D32" s="24"/>
      <c r="E32" s="24"/>
      <c r="F32" s="28"/>
      <c r="G32" s="25"/>
      <c r="H32" s="24"/>
      <c r="I32" s="72"/>
      <c r="J32" s="73"/>
      <c r="K32" s="25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</row>
    <row r="33" spans="2:35" ht="12.75" customHeight="1" x14ac:dyDescent="0.2">
      <c r="B33" s="14"/>
      <c r="D33" s="24" t="s">
        <v>49</v>
      </c>
      <c r="E33" s="24"/>
      <c r="F33" s="74" t="s">
        <v>43</v>
      </c>
      <c r="G33" s="75"/>
      <c r="H33" s="24"/>
      <c r="I33" s="72" t="s">
        <v>47</v>
      </c>
      <c r="J33" s="73"/>
      <c r="K33" s="25"/>
      <c r="L33" s="24"/>
      <c r="M33" s="24">
        <v>7</v>
      </c>
      <c r="N33" s="24"/>
      <c r="O33" s="24"/>
      <c r="P33" s="24"/>
      <c r="Q33" s="24">
        <v>9.1999999999999998E-2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</row>
    <row r="34" spans="2:35" ht="12.75" customHeight="1" x14ac:dyDescent="0.2">
      <c r="B34" s="14"/>
      <c r="D34" s="24"/>
      <c r="E34" s="24"/>
      <c r="F34" s="28"/>
      <c r="G34" s="25"/>
      <c r="H34" s="24"/>
      <c r="I34" s="72"/>
      <c r="J34" s="73"/>
      <c r="K34" s="25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</row>
    <row r="35" spans="2:35" ht="12.75" customHeight="1" x14ac:dyDescent="0.2">
      <c r="B35" s="14">
        <v>1</v>
      </c>
      <c r="D35" s="24" t="s">
        <v>50</v>
      </c>
      <c r="E35" s="24"/>
      <c r="F35" s="74" t="s">
        <v>43</v>
      </c>
      <c r="G35" s="75"/>
      <c r="H35" s="24"/>
      <c r="I35" s="72" t="s">
        <v>230</v>
      </c>
      <c r="J35" s="73"/>
      <c r="K35" s="25">
        <v>1</v>
      </c>
      <c r="L35" s="24"/>
      <c r="M35" s="24"/>
      <c r="N35" s="24"/>
      <c r="O35" s="24"/>
      <c r="P35" s="24"/>
      <c r="Q35" s="24"/>
      <c r="R35" s="24"/>
      <c r="S35" s="24">
        <v>10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</row>
    <row r="36" spans="2:35" ht="12.75" customHeight="1" x14ac:dyDescent="0.2">
      <c r="B36" s="14">
        <v>1</v>
      </c>
      <c r="D36" s="24"/>
      <c r="E36" s="24"/>
      <c r="F36" s="28"/>
      <c r="G36" s="25"/>
      <c r="H36" s="24"/>
      <c r="I36" s="72"/>
      <c r="J36" s="73"/>
      <c r="K36" s="25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</row>
    <row r="37" spans="2:35" ht="12.75" customHeight="1" x14ac:dyDescent="0.2">
      <c r="B37" s="14"/>
      <c r="D37" s="24" t="s">
        <v>52</v>
      </c>
      <c r="E37" s="24"/>
      <c r="F37" s="74" t="s">
        <v>43</v>
      </c>
      <c r="G37" s="75"/>
      <c r="H37" s="24"/>
      <c r="I37" s="72" t="s">
        <v>53</v>
      </c>
      <c r="J37" s="73"/>
      <c r="K37" s="25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>
        <v>79</v>
      </c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</row>
    <row r="38" spans="2:35" ht="12.75" customHeight="1" x14ac:dyDescent="0.2">
      <c r="B38" s="14"/>
      <c r="D38" s="24"/>
      <c r="E38" s="24"/>
      <c r="F38" s="74"/>
      <c r="G38" s="75"/>
      <c r="H38" s="24"/>
      <c r="I38" s="72"/>
      <c r="J38" s="73"/>
      <c r="K38" s="25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</row>
    <row r="39" spans="2:35" ht="12.75" customHeight="1" x14ac:dyDescent="0.2">
      <c r="B39" s="14"/>
      <c r="D39" s="24" t="s">
        <v>75</v>
      </c>
      <c r="E39" s="24"/>
      <c r="F39" s="74" t="s">
        <v>51</v>
      </c>
      <c r="G39" s="75"/>
      <c r="H39" s="24"/>
      <c r="I39" s="72" t="s">
        <v>44</v>
      </c>
      <c r="J39" s="73"/>
      <c r="K39" s="25">
        <v>11</v>
      </c>
      <c r="L39" s="24"/>
      <c r="M39" s="24"/>
      <c r="N39" s="24"/>
      <c r="O39" s="24"/>
      <c r="P39" s="24"/>
      <c r="Q39" s="24"/>
      <c r="R39" s="24"/>
      <c r="S39" s="24">
        <v>331</v>
      </c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</row>
    <row r="40" spans="2:35" ht="12.75" customHeight="1" x14ac:dyDescent="0.2">
      <c r="B40" s="14"/>
      <c r="D40" s="24"/>
      <c r="E40" s="24"/>
      <c r="F40" s="28"/>
      <c r="G40" s="36"/>
      <c r="H40" s="24"/>
      <c r="I40" s="28"/>
      <c r="J40" s="29"/>
      <c r="K40" s="25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</row>
    <row r="41" spans="2:35" ht="12.75" customHeight="1" x14ac:dyDescent="0.2">
      <c r="B41" s="14"/>
      <c r="D41" s="24" t="s">
        <v>54</v>
      </c>
      <c r="E41" s="24"/>
      <c r="F41" s="74" t="s">
        <v>58</v>
      </c>
      <c r="G41" s="75"/>
      <c r="H41" s="24"/>
      <c r="I41" s="28"/>
      <c r="J41" s="29"/>
      <c r="K41" s="25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>
        <v>1</v>
      </c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</row>
    <row r="42" spans="2:35" ht="12.75" customHeight="1" x14ac:dyDescent="0.2">
      <c r="B42" s="14"/>
      <c r="D42" s="24"/>
      <c r="E42" s="24"/>
      <c r="F42" s="28"/>
      <c r="G42" s="36"/>
      <c r="H42" s="24"/>
      <c r="I42" s="28"/>
      <c r="J42" s="29"/>
      <c r="K42" s="25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</row>
    <row r="43" spans="2:35" ht="12.75" customHeight="1" x14ac:dyDescent="0.2">
      <c r="B43" s="14"/>
      <c r="D43" s="24" t="s">
        <v>55</v>
      </c>
      <c r="E43" s="24"/>
      <c r="F43" s="74" t="s">
        <v>59</v>
      </c>
      <c r="G43" s="75"/>
      <c r="H43" s="24"/>
      <c r="I43" s="28"/>
      <c r="J43" s="29"/>
      <c r="K43" s="25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>
        <v>1</v>
      </c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</row>
    <row r="44" spans="2:35" ht="12.75" customHeight="1" x14ac:dyDescent="0.2">
      <c r="B44" s="14"/>
      <c r="D44" s="24"/>
      <c r="E44" s="24"/>
      <c r="F44" s="28"/>
      <c r="G44" s="25"/>
      <c r="H44" s="24"/>
      <c r="I44" s="28"/>
      <c r="J44" s="29"/>
      <c r="K44" s="25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</row>
    <row r="45" spans="2:35" ht="12.75" customHeight="1" x14ac:dyDescent="0.2">
      <c r="B45" s="14"/>
      <c r="D45" s="24" t="s">
        <v>56</v>
      </c>
      <c r="E45" s="24"/>
      <c r="F45" s="74" t="s">
        <v>60</v>
      </c>
      <c r="G45" s="75"/>
      <c r="H45" s="24"/>
      <c r="I45" s="28"/>
      <c r="J45" s="29"/>
      <c r="K45" s="25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>
        <v>1</v>
      </c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</row>
    <row r="46" spans="2:35" ht="12.75" customHeight="1" x14ac:dyDescent="0.2">
      <c r="B46" s="14"/>
      <c r="D46" s="24"/>
      <c r="E46" s="24"/>
      <c r="F46" s="28"/>
      <c r="G46" s="25"/>
      <c r="H46" s="24"/>
      <c r="I46" s="28"/>
      <c r="J46" s="29"/>
      <c r="K46" s="25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</row>
    <row r="47" spans="2:35" ht="12.75" customHeight="1" x14ac:dyDescent="0.2">
      <c r="B47" s="14"/>
      <c r="D47" s="24" t="s">
        <v>57</v>
      </c>
      <c r="E47" s="24"/>
      <c r="F47" s="74" t="s">
        <v>61</v>
      </c>
      <c r="G47" s="75"/>
      <c r="H47" s="24"/>
      <c r="I47" s="28"/>
      <c r="J47" s="29"/>
      <c r="K47" s="25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>
        <v>1</v>
      </c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</row>
    <row r="48" spans="2:35" ht="12.75" customHeight="1" x14ac:dyDescent="0.2">
      <c r="B48" s="14"/>
      <c r="D48" s="24"/>
      <c r="E48" s="24"/>
      <c r="F48" s="28"/>
      <c r="G48" s="25"/>
      <c r="H48" s="24"/>
      <c r="I48" s="28"/>
      <c r="J48" s="29"/>
      <c r="K48" s="25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</row>
    <row r="49" spans="2:35" ht="12.75" customHeight="1" x14ac:dyDescent="0.2">
      <c r="B49" s="14"/>
      <c r="D49" s="24" t="s">
        <v>62</v>
      </c>
      <c r="E49" s="24"/>
      <c r="F49" s="74" t="s">
        <v>44</v>
      </c>
      <c r="G49" s="75"/>
      <c r="H49" s="24"/>
      <c r="I49" s="28"/>
      <c r="J49" s="29"/>
      <c r="K49" s="25"/>
      <c r="L49" s="24"/>
      <c r="M49" s="24"/>
      <c r="N49" s="24"/>
      <c r="O49" s="24"/>
      <c r="P49" s="24"/>
      <c r="Q49" s="24"/>
      <c r="R49" s="24"/>
      <c r="S49" s="24"/>
      <c r="T49" s="24">
        <v>35</v>
      </c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</row>
    <row r="50" spans="2:35" ht="12.75" customHeight="1" x14ac:dyDescent="0.2">
      <c r="B50" s="14"/>
      <c r="D50" s="24"/>
      <c r="E50" s="24"/>
      <c r="F50" s="28"/>
      <c r="G50" s="25"/>
      <c r="H50" s="24"/>
      <c r="I50" s="28"/>
      <c r="J50" s="29"/>
      <c r="K50" s="25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</row>
    <row r="51" spans="2:35" ht="12.75" customHeight="1" x14ac:dyDescent="0.2">
      <c r="B51" s="14"/>
      <c r="D51" s="24" t="s">
        <v>63</v>
      </c>
      <c r="E51" s="24"/>
      <c r="F51" s="74" t="s">
        <v>47</v>
      </c>
      <c r="G51" s="75"/>
      <c r="H51" s="24"/>
      <c r="I51" s="72" t="s">
        <v>67</v>
      </c>
      <c r="J51" s="73"/>
      <c r="K51" s="25"/>
      <c r="L51" s="24"/>
      <c r="M51" s="24"/>
      <c r="N51" s="24"/>
      <c r="O51" s="24"/>
      <c r="P51" s="24"/>
      <c r="Q51" s="24"/>
      <c r="R51" s="24"/>
      <c r="S51" s="24"/>
      <c r="T51" s="24"/>
      <c r="U51" s="24">
        <v>152</v>
      </c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</row>
    <row r="52" spans="2:35" ht="12.75" customHeight="1" x14ac:dyDescent="0.2">
      <c r="B52" s="14"/>
      <c r="D52" s="24"/>
      <c r="E52" s="24"/>
      <c r="F52" s="28"/>
      <c r="G52" s="25"/>
      <c r="H52" s="24"/>
      <c r="I52" s="28"/>
      <c r="J52" s="29"/>
      <c r="K52" s="25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</row>
    <row r="53" spans="2:35" ht="12.75" customHeight="1" x14ac:dyDescent="0.2">
      <c r="B53" s="14"/>
      <c r="D53" s="24" t="s">
        <v>64</v>
      </c>
      <c r="E53" s="24"/>
      <c r="F53" s="74" t="s">
        <v>65</v>
      </c>
      <c r="G53" s="75"/>
      <c r="H53" s="24"/>
      <c r="I53" s="28"/>
      <c r="J53" s="29"/>
      <c r="K53" s="25"/>
      <c r="L53" s="24"/>
      <c r="M53" s="24"/>
      <c r="N53" s="24"/>
      <c r="O53" s="24"/>
      <c r="P53" s="24"/>
      <c r="Q53" s="24"/>
      <c r="R53" s="24"/>
      <c r="S53" s="24"/>
      <c r="T53" s="24">
        <v>35</v>
      </c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</row>
    <row r="54" spans="2:35" ht="12.75" customHeight="1" x14ac:dyDescent="0.2">
      <c r="B54" s="14"/>
      <c r="D54" s="24"/>
      <c r="E54" s="24"/>
      <c r="F54" s="28"/>
      <c r="G54" s="25"/>
      <c r="H54" s="24"/>
      <c r="I54" s="28"/>
      <c r="J54" s="29"/>
      <c r="K54" s="25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</row>
    <row r="55" spans="2:35" ht="12.75" customHeight="1" x14ac:dyDescent="0.2">
      <c r="B55" s="14"/>
      <c r="D55" s="24" t="s">
        <v>66</v>
      </c>
      <c r="E55" s="24"/>
      <c r="F55" s="74" t="s">
        <v>65</v>
      </c>
      <c r="G55" s="75"/>
      <c r="H55" s="24"/>
      <c r="I55" s="72" t="s">
        <v>68</v>
      </c>
      <c r="J55" s="73"/>
      <c r="K55" s="25"/>
      <c r="L55" s="24">
        <v>25</v>
      </c>
      <c r="M55" s="24">
        <v>78</v>
      </c>
      <c r="N55" s="24"/>
      <c r="O55" s="24"/>
      <c r="P55" s="24"/>
      <c r="Q55" s="24"/>
      <c r="R55" s="24">
        <v>0.28299999999999997</v>
      </c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>
        <v>293</v>
      </c>
      <c r="AG55" s="24">
        <v>293</v>
      </c>
      <c r="AH55" s="24"/>
      <c r="AI55" s="24"/>
    </row>
    <row r="56" spans="2:35" ht="12.75" customHeight="1" x14ac:dyDescent="0.2">
      <c r="B56" s="14"/>
      <c r="D56" s="24"/>
      <c r="E56" s="24"/>
      <c r="F56" s="28"/>
      <c r="G56" s="25"/>
      <c r="H56" s="24"/>
      <c r="I56" s="37"/>
      <c r="J56" s="29"/>
      <c r="K56" s="25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</row>
    <row r="57" spans="2:35" ht="12.75" customHeight="1" x14ac:dyDescent="0.2">
      <c r="B57" s="14"/>
      <c r="D57" s="24" t="s">
        <v>69</v>
      </c>
      <c r="E57" s="24"/>
      <c r="F57" s="74" t="s">
        <v>65</v>
      </c>
      <c r="G57" s="75"/>
      <c r="H57" s="24"/>
      <c r="I57" s="72" t="s">
        <v>207</v>
      </c>
      <c r="J57" s="73"/>
      <c r="K57" s="25"/>
      <c r="L57" s="24"/>
      <c r="M57" s="24">
        <v>10</v>
      </c>
      <c r="N57" s="24"/>
      <c r="O57" s="24"/>
      <c r="P57" s="24">
        <v>0.14899999999999999</v>
      </c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</row>
    <row r="58" spans="2:35" ht="12.75" customHeight="1" x14ac:dyDescent="0.2">
      <c r="B58" s="14"/>
      <c r="D58" s="24"/>
      <c r="E58" s="24"/>
      <c r="F58" s="28"/>
      <c r="G58" s="25"/>
      <c r="H58" s="24"/>
      <c r="I58" s="37"/>
      <c r="J58" s="29"/>
      <c r="K58" s="25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</row>
    <row r="59" spans="2:35" ht="12.75" customHeight="1" x14ac:dyDescent="0.2">
      <c r="B59" s="14"/>
      <c r="D59" s="24" t="s">
        <v>71</v>
      </c>
      <c r="E59" s="24"/>
      <c r="F59" s="74" t="s">
        <v>65</v>
      </c>
      <c r="G59" s="75"/>
      <c r="H59" s="24"/>
      <c r="I59" s="72" t="s">
        <v>208</v>
      </c>
      <c r="J59" s="73"/>
      <c r="K59" s="25"/>
      <c r="L59" s="24"/>
      <c r="M59" s="24">
        <v>10</v>
      </c>
      <c r="N59" s="24"/>
      <c r="O59" s="24"/>
      <c r="P59" s="24">
        <v>0.153</v>
      </c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</row>
    <row r="60" spans="2:35" ht="12.75" customHeight="1" x14ac:dyDescent="0.2">
      <c r="B60" s="14"/>
      <c r="D60" s="24"/>
      <c r="E60" s="24"/>
      <c r="F60" s="28"/>
      <c r="G60" s="25"/>
      <c r="H60" s="24"/>
      <c r="I60" s="37"/>
      <c r="J60" s="29"/>
      <c r="K60" s="25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</row>
    <row r="61" spans="2:35" ht="12.75" customHeight="1" x14ac:dyDescent="0.2">
      <c r="B61" s="14"/>
      <c r="D61" s="24" t="s">
        <v>72</v>
      </c>
      <c r="E61" s="24"/>
      <c r="F61" s="74" t="s">
        <v>65</v>
      </c>
      <c r="G61" s="75"/>
      <c r="H61" s="24"/>
      <c r="I61" s="72" t="s">
        <v>70</v>
      </c>
      <c r="J61" s="73"/>
      <c r="K61" s="25"/>
      <c r="L61" s="24"/>
      <c r="M61" s="24">
        <v>10</v>
      </c>
      <c r="N61" s="24"/>
      <c r="O61" s="24"/>
      <c r="P61" s="24"/>
      <c r="Q61" s="24">
        <v>0.14199999999999999</v>
      </c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</row>
    <row r="62" spans="2:35" ht="12.75" customHeight="1" x14ac:dyDescent="0.2">
      <c r="B62" s="14"/>
      <c r="D62" s="24"/>
      <c r="E62" s="24"/>
      <c r="F62" s="28"/>
      <c r="G62" s="25"/>
      <c r="H62" s="24"/>
      <c r="I62" s="37"/>
      <c r="J62" s="29"/>
      <c r="K62" s="25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</row>
    <row r="63" spans="2:35" ht="12.75" customHeight="1" x14ac:dyDescent="0.2">
      <c r="B63" s="14"/>
      <c r="D63" s="24" t="s">
        <v>73</v>
      </c>
      <c r="E63" s="24"/>
      <c r="F63" s="74" t="s">
        <v>65</v>
      </c>
      <c r="G63" s="75"/>
      <c r="H63" s="24"/>
      <c r="I63" s="72" t="s">
        <v>232</v>
      </c>
      <c r="J63" s="73"/>
      <c r="K63" s="25"/>
      <c r="L63" s="24"/>
      <c r="M63" s="24">
        <v>10</v>
      </c>
      <c r="N63" s="24"/>
      <c r="O63" s="24"/>
      <c r="P63" s="24"/>
      <c r="Q63" s="24">
        <v>0.13900000000000001</v>
      </c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</row>
    <row r="64" spans="2:35" ht="12.75" customHeight="1" x14ac:dyDescent="0.2">
      <c r="B64" s="14"/>
      <c r="D64" s="24"/>
      <c r="E64" s="24"/>
      <c r="F64" s="28"/>
      <c r="G64" s="25"/>
      <c r="H64" s="24"/>
      <c r="I64" s="37"/>
      <c r="J64" s="29"/>
      <c r="K64" s="25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</row>
    <row r="65" spans="2:35" ht="12.75" customHeight="1" x14ac:dyDescent="0.2">
      <c r="B65" s="14"/>
      <c r="D65" s="24" t="s">
        <v>74</v>
      </c>
      <c r="E65" s="24"/>
      <c r="F65" s="74" t="s">
        <v>86</v>
      </c>
      <c r="G65" s="75"/>
      <c r="H65" s="24"/>
      <c r="I65" s="72" t="s">
        <v>70</v>
      </c>
      <c r="J65" s="73"/>
      <c r="K65" s="25"/>
      <c r="L65" s="24"/>
      <c r="M65" s="24">
        <v>5</v>
      </c>
      <c r="N65" s="24"/>
      <c r="O65" s="24"/>
      <c r="P65" s="24"/>
      <c r="Q65" s="24">
        <v>5.2999999999999999E-2</v>
      </c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</row>
    <row r="66" spans="2:35" ht="12.75" customHeight="1" x14ac:dyDescent="0.2">
      <c r="B66" s="14"/>
      <c r="D66" s="24"/>
      <c r="E66" s="24"/>
      <c r="F66" s="28"/>
      <c r="G66" s="25"/>
      <c r="H66" s="24"/>
      <c r="I66" s="37"/>
      <c r="J66" s="29"/>
      <c r="K66" s="25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</row>
    <row r="67" spans="2:35" ht="12.75" customHeight="1" x14ac:dyDescent="0.2">
      <c r="B67" s="14"/>
      <c r="D67" s="24" t="s">
        <v>76</v>
      </c>
      <c r="E67" s="24"/>
      <c r="F67" s="74" t="s">
        <v>65</v>
      </c>
      <c r="G67" s="75"/>
      <c r="H67" s="24"/>
      <c r="I67" s="72" t="s">
        <v>97</v>
      </c>
      <c r="J67" s="73"/>
      <c r="K67" s="25">
        <v>9</v>
      </c>
      <c r="L67" s="24"/>
      <c r="M67" s="24"/>
      <c r="N67" s="24"/>
      <c r="O67" s="24"/>
      <c r="P67" s="24"/>
      <c r="Q67" s="24"/>
      <c r="R67" s="24"/>
      <c r="S67" s="24">
        <v>274</v>
      </c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</row>
    <row r="68" spans="2:35" ht="12.75" customHeight="1" x14ac:dyDescent="0.2">
      <c r="B68" s="14"/>
      <c r="D68" s="24"/>
      <c r="E68" s="24"/>
      <c r="F68" s="28"/>
      <c r="G68" s="25"/>
      <c r="H68" s="24"/>
      <c r="I68" s="37"/>
      <c r="J68" s="29"/>
      <c r="K68" s="25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</row>
    <row r="69" spans="2:35" ht="12.75" customHeight="1" x14ac:dyDescent="0.2">
      <c r="B69" s="14"/>
      <c r="D69" s="24" t="s">
        <v>78</v>
      </c>
      <c r="E69" s="24"/>
      <c r="F69" s="74" t="s">
        <v>88</v>
      </c>
      <c r="G69" s="75"/>
      <c r="H69" s="24"/>
      <c r="I69" s="37"/>
      <c r="J69" s="29"/>
      <c r="K69" s="25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>
        <v>1</v>
      </c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</row>
    <row r="70" spans="2:35" ht="12.75" customHeight="1" x14ac:dyDescent="0.2">
      <c r="B70" s="14"/>
      <c r="D70" s="24"/>
      <c r="E70" s="24"/>
      <c r="F70" s="28"/>
      <c r="G70" s="25"/>
      <c r="H70" s="24"/>
      <c r="I70" s="28"/>
      <c r="J70" s="29"/>
      <c r="K70" s="25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</row>
    <row r="71" spans="2:35" ht="12.75" customHeight="1" x14ac:dyDescent="0.2">
      <c r="B71" s="14"/>
      <c r="D71" s="24" t="s">
        <v>79</v>
      </c>
      <c r="E71" s="24"/>
      <c r="F71" s="74" t="s">
        <v>89</v>
      </c>
      <c r="G71" s="75"/>
      <c r="H71" s="24"/>
      <c r="I71" s="28"/>
      <c r="J71" s="29"/>
      <c r="K71" s="25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>
        <v>1</v>
      </c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</row>
    <row r="72" spans="2:35" ht="12.75" customHeight="1" x14ac:dyDescent="0.2">
      <c r="B72" s="14"/>
      <c r="D72" s="24"/>
      <c r="E72" s="24"/>
      <c r="F72" s="28"/>
      <c r="G72" s="25"/>
      <c r="H72" s="24"/>
      <c r="I72" s="28"/>
      <c r="J72" s="29"/>
      <c r="K72" s="25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</row>
    <row r="73" spans="2:35" ht="12.75" customHeight="1" x14ac:dyDescent="0.2">
      <c r="B73" s="14"/>
      <c r="D73" s="24" t="s">
        <v>80</v>
      </c>
      <c r="E73" s="24"/>
      <c r="F73" s="74" t="s">
        <v>90</v>
      </c>
      <c r="G73" s="75"/>
      <c r="H73" s="24"/>
      <c r="I73" s="28"/>
      <c r="J73" s="29"/>
      <c r="K73" s="25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>
        <v>1</v>
      </c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</row>
    <row r="74" spans="2:35" ht="12.75" customHeight="1" x14ac:dyDescent="0.2">
      <c r="B74" s="14"/>
      <c r="D74" s="24"/>
      <c r="E74" s="24"/>
      <c r="F74" s="28"/>
      <c r="G74" s="36"/>
      <c r="H74" s="24"/>
      <c r="I74" s="28"/>
      <c r="J74" s="29"/>
      <c r="K74" s="25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</row>
    <row r="75" spans="2:35" ht="12.75" customHeight="1" x14ac:dyDescent="0.2">
      <c r="B75" s="14"/>
      <c r="D75" s="24" t="s">
        <v>77</v>
      </c>
      <c r="E75" s="24"/>
      <c r="F75" s="74" t="s">
        <v>87</v>
      </c>
      <c r="G75" s="75"/>
      <c r="H75" s="24"/>
      <c r="I75" s="72" t="s">
        <v>70</v>
      </c>
      <c r="J75" s="73"/>
      <c r="K75" s="25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>
        <v>185</v>
      </c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</row>
    <row r="76" spans="2:35" ht="12.75" customHeight="1" x14ac:dyDescent="0.2">
      <c r="B76" s="14"/>
      <c r="D76" s="24"/>
      <c r="E76" s="24"/>
      <c r="F76" s="74"/>
      <c r="G76" s="75"/>
      <c r="H76" s="24"/>
      <c r="I76" s="72"/>
      <c r="J76" s="73"/>
      <c r="K76" s="25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</row>
    <row r="77" spans="2:35" ht="12.75" customHeight="1" x14ac:dyDescent="0.2">
      <c r="B77" s="14"/>
      <c r="D77" s="24" t="s">
        <v>81</v>
      </c>
      <c r="E77" s="24"/>
      <c r="F77" s="74" t="s">
        <v>91</v>
      </c>
      <c r="G77" s="75"/>
      <c r="H77" s="24"/>
      <c r="I77" s="28"/>
      <c r="J77" s="29"/>
      <c r="K77" s="25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>
        <v>1</v>
      </c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</row>
    <row r="78" spans="2:35" ht="12.75" customHeight="1" x14ac:dyDescent="0.2">
      <c r="B78" s="14"/>
      <c r="D78" s="24" t="s">
        <v>82</v>
      </c>
      <c r="E78" s="24"/>
      <c r="F78" s="74" t="s">
        <v>92</v>
      </c>
      <c r="G78" s="75"/>
      <c r="H78" s="24"/>
      <c r="I78" s="28"/>
      <c r="J78" s="29"/>
      <c r="K78" s="25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>
        <v>1</v>
      </c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</row>
    <row r="79" spans="2:35" ht="12.75" customHeight="1" x14ac:dyDescent="0.2">
      <c r="B79" s="14"/>
      <c r="D79" s="24" t="s">
        <v>83</v>
      </c>
      <c r="E79" s="24"/>
      <c r="F79" s="74" t="s">
        <v>93</v>
      </c>
      <c r="G79" s="75"/>
      <c r="H79" s="24"/>
      <c r="I79" s="28"/>
      <c r="J79" s="29"/>
      <c r="K79" s="25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>
        <v>1</v>
      </c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</row>
    <row r="80" spans="2:35" ht="12.75" customHeight="1" x14ac:dyDescent="0.2">
      <c r="B80" s="14"/>
      <c r="D80" s="24" t="s">
        <v>84</v>
      </c>
      <c r="E80" s="24"/>
      <c r="F80" s="74" t="s">
        <v>94</v>
      </c>
      <c r="G80" s="75"/>
      <c r="H80" s="24"/>
      <c r="I80" s="28"/>
      <c r="J80" s="29"/>
      <c r="K80" s="25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>
        <v>1</v>
      </c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</row>
    <row r="81" spans="2:35" ht="12.75" customHeight="1" x14ac:dyDescent="0.2">
      <c r="B81" s="14"/>
      <c r="D81" s="24" t="s">
        <v>85</v>
      </c>
      <c r="E81" s="24"/>
      <c r="F81" s="74" t="s">
        <v>95</v>
      </c>
      <c r="G81" s="75"/>
      <c r="H81" s="24"/>
      <c r="I81" s="28"/>
      <c r="J81" s="29"/>
      <c r="K81" s="25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>
        <v>1</v>
      </c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</row>
    <row r="82" spans="2:35" ht="12.75" customHeight="1" x14ac:dyDescent="0.2">
      <c r="B82" s="14"/>
      <c r="D82" s="24"/>
      <c r="E82" s="24"/>
      <c r="F82" s="28"/>
      <c r="G82" s="25"/>
      <c r="H82" s="24"/>
      <c r="I82" s="28"/>
      <c r="J82" s="29"/>
      <c r="K82" s="25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</row>
    <row r="83" spans="2:35" ht="12.75" customHeight="1" thickBot="1" x14ac:dyDescent="0.25">
      <c r="B83" s="15"/>
      <c r="D83" s="81" t="s">
        <v>206</v>
      </c>
      <c r="E83" s="82"/>
      <c r="F83" s="82"/>
      <c r="G83" s="82"/>
      <c r="H83" s="82"/>
      <c r="I83" s="82"/>
      <c r="J83" s="83"/>
      <c r="K83" s="34">
        <f>SUM(K24:K82)</f>
        <v>21</v>
      </c>
      <c r="L83" s="34">
        <f t="shared" ref="L83:AE83" si="20">SUM(L24:L82)</f>
        <v>41</v>
      </c>
      <c r="M83" s="34">
        <f t="shared" si="20"/>
        <v>151</v>
      </c>
      <c r="N83" s="34"/>
      <c r="O83" s="42">
        <f t="shared" si="20"/>
        <v>0</v>
      </c>
      <c r="P83" s="42">
        <f t="shared" si="20"/>
        <v>0.48499999999999999</v>
      </c>
      <c r="Q83" s="42">
        <f t="shared" si="20"/>
        <v>0.51700000000000002</v>
      </c>
      <c r="R83" s="42">
        <f t="shared" si="20"/>
        <v>0.46399999999999997</v>
      </c>
      <c r="S83" s="34">
        <f t="shared" si="20"/>
        <v>615</v>
      </c>
      <c r="T83" s="34">
        <f t="shared" si="20"/>
        <v>70</v>
      </c>
      <c r="U83" s="34">
        <f t="shared" si="20"/>
        <v>152</v>
      </c>
      <c r="V83" s="34">
        <f t="shared" si="20"/>
        <v>264</v>
      </c>
      <c r="W83" s="34">
        <f t="shared" si="20"/>
        <v>7</v>
      </c>
      <c r="X83" s="34">
        <f t="shared" si="20"/>
        <v>5</v>
      </c>
      <c r="Y83" s="34">
        <f t="shared" si="20"/>
        <v>0</v>
      </c>
      <c r="Z83" s="34"/>
      <c r="AA83" s="42"/>
      <c r="AB83" s="42"/>
      <c r="AC83" s="42"/>
      <c r="AD83" s="34"/>
      <c r="AE83" s="34"/>
      <c r="AF83" s="34">
        <f t="shared" ref="AF83:AG83" si="21">SUM(AF24:AF82)</f>
        <v>711</v>
      </c>
      <c r="AG83" s="40">
        <f t="shared" si="21"/>
        <v>711</v>
      </c>
      <c r="AH83" s="34"/>
      <c r="AI83" s="40"/>
    </row>
    <row r="84" spans="2:35" ht="12.75" customHeight="1" x14ac:dyDescent="0.2">
      <c r="B84" s="5" t="s">
        <v>11</v>
      </c>
      <c r="D84" s="84" t="s">
        <v>241</v>
      </c>
      <c r="E84" s="85"/>
      <c r="F84" s="85"/>
      <c r="G84" s="85"/>
      <c r="H84" s="85"/>
      <c r="I84" s="85"/>
      <c r="J84" s="86"/>
      <c r="K84" s="48">
        <f>SUM(K83:M83)</f>
        <v>213</v>
      </c>
      <c r="L84" s="49"/>
      <c r="M84" s="50"/>
      <c r="N84" s="23"/>
      <c r="O84" s="59">
        <f>SUM(O83:P83)</f>
        <v>0.48499999999999999</v>
      </c>
      <c r="P84" s="60"/>
      <c r="Q84" s="46">
        <f t="shared" ref="Q84:V84" si="22">Q83</f>
        <v>0.51700000000000002</v>
      </c>
      <c r="R84" s="46">
        <f t="shared" si="22"/>
        <v>0.46399999999999997</v>
      </c>
      <c r="S84" s="23">
        <f t="shared" si="22"/>
        <v>615</v>
      </c>
      <c r="T84" s="23">
        <f t="shared" si="22"/>
        <v>70</v>
      </c>
      <c r="U84" s="23">
        <f t="shared" si="22"/>
        <v>152</v>
      </c>
      <c r="V84" s="23">
        <f t="shared" si="22"/>
        <v>264</v>
      </c>
      <c r="W84" s="61">
        <f>SUM(W83:Y83)</f>
        <v>12</v>
      </c>
      <c r="X84" s="62"/>
      <c r="Y84" s="63"/>
      <c r="Z84" s="23"/>
      <c r="AA84" s="46"/>
      <c r="AB84" s="46"/>
      <c r="AC84" s="46"/>
      <c r="AD84" s="23"/>
      <c r="AE84" s="23"/>
      <c r="AF84" s="23">
        <f>AF83</f>
        <v>711</v>
      </c>
      <c r="AG84" s="22">
        <f>AG83</f>
        <v>711</v>
      </c>
      <c r="AH84" s="23"/>
      <c r="AI84" s="22"/>
    </row>
    <row r="85" spans="2:35" ht="12.75" customHeight="1" thickBot="1" x14ac:dyDescent="0.25"/>
    <row r="86" spans="2:35" ht="12.75" customHeight="1" thickBot="1" x14ac:dyDescent="0.25">
      <c r="B86" s="12" t="s">
        <v>9</v>
      </c>
      <c r="D86" s="77" t="str">
        <f>"SUBSUMMARY SHEET " &amp; B87</f>
        <v xml:space="preserve">SUBSUMMARY SHEET </v>
      </c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</row>
    <row r="87" spans="2:35" ht="12.75" customHeight="1" thickBot="1" x14ac:dyDescent="0.25">
      <c r="B87" s="16"/>
      <c r="D87" s="78" t="s">
        <v>7</v>
      </c>
      <c r="E87" s="78"/>
      <c r="F87" s="78"/>
      <c r="G87" s="78"/>
      <c r="H87" s="78"/>
      <c r="I87" s="78"/>
      <c r="J87" s="78"/>
      <c r="K87" s="11" t="s">
        <v>32</v>
      </c>
      <c r="L87" s="11" t="s">
        <v>32</v>
      </c>
      <c r="M87" s="11" t="s">
        <v>32</v>
      </c>
      <c r="N87" s="11" t="s">
        <v>41</v>
      </c>
      <c r="O87" s="11" t="s">
        <v>33</v>
      </c>
      <c r="P87" s="11" t="s">
        <v>33</v>
      </c>
      <c r="Q87" s="11" t="s">
        <v>34</v>
      </c>
      <c r="R87" s="11" t="s">
        <v>36</v>
      </c>
      <c r="S87" s="11" t="s">
        <v>37</v>
      </c>
      <c r="T87" s="11" t="s">
        <v>38</v>
      </c>
      <c r="U87" s="11"/>
      <c r="V87" s="11" t="s">
        <v>40</v>
      </c>
      <c r="W87" s="11" t="s">
        <v>35</v>
      </c>
      <c r="X87" s="11" t="s">
        <v>35</v>
      </c>
      <c r="Y87" s="11" t="s">
        <v>35</v>
      </c>
      <c r="Z87" s="11" t="s">
        <v>39</v>
      </c>
      <c r="AA87" s="11" t="s">
        <v>236</v>
      </c>
      <c r="AB87" s="11" t="s">
        <v>240</v>
      </c>
      <c r="AC87" s="11" t="s">
        <v>237</v>
      </c>
      <c r="AD87" s="11" t="s">
        <v>238</v>
      </c>
      <c r="AE87" s="11" t="s">
        <v>239</v>
      </c>
      <c r="AF87" s="11" t="s">
        <v>244</v>
      </c>
      <c r="AG87" s="11" t="s">
        <v>245</v>
      </c>
      <c r="AH87" s="11"/>
      <c r="AI87" s="11"/>
    </row>
    <row r="88" spans="2:35" ht="12.75" customHeight="1" thickBot="1" x14ac:dyDescent="0.25">
      <c r="D88" s="87" t="s">
        <v>8</v>
      </c>
      <c r="E88" s="87"/>
      <c r="F88" s="87"/>
      <c r="G88" s="87"/>
      <c r="H88" s="87"/>
      <c r="I88" s="87"/>
      <c r="J88" s="8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 t="s">
        <v>98</v>
      </c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</row>
    <row r="89" spans="2:35" ht="12.75" customHeight="1" x14ac:dyDescent="0.2">
      <c r="B89" s="99" t="s">
        <v>10</v>
      </c>
      <c r="D89" s="57" t="s">
        <v>20</v>
      </c>
      <c r="E89" s="57" t="s">
        <v>21</v>
      </c>
      <c r="F89" s="88" t="s">
        <v>0</v>
      </c>
      <c r="G89" s="89"/>
      <c r="H89" s="89"/>
      <c r="I89" s="89"/>
      <c r="J89" s="90"/>
      <c r="K89" s="32" t="str">
        <f t="shared" ref="K89:AG89" si="23">IF(OR(TRIM(K87)=0,TRIM(K87)=""),"",IF(IFERROR(TRIM(INDEX(QryItemNamed,MATCH(TRIM(K87),ITEM,0),2)),"")="Y","SPECIAL",LEFT(IFERROR(TRIM(INDEX(ITEM,MATCH(TRIM(K87),ITEM,0))),""),3)))</f>
        <v>621</v>
      </c>
      <c r="L89" s="32" t="str">
        <f t="shared" si="23"/>
        <v>621</v>
      </c>
      <c r="M89" s="32" t="str">
        <f t="shared" si="23"/>
        <v>621</v>
      </c>
      <c r="N89" s="32" t="str">
        <f t="shared" si="23"/>
        <v>621</v>
      </c>
      <c r="O89" s="32" t="str">
        <f t="shared" si="23"/>
        <v>644</v>
      </c>
      <c r="P89" s="32" t="str">
        <f t="shared" si="23"/>
        <v>644</v>
      </c>
      <c r="Q89" s="32" t="str">
        <f t="shared" si="23"/>
        <v>644</v>
      </c>
      <c r="R89" s="32" t="str">
        <f t="shared" si="23"/>
        <v>644</v>
      </c>
      <c r="S89" s="32" t="str">
        <f t="shared" si="23"/>
        <v>644</v>
      </c>
      <c r="T89" s="32" t="str">
        <f t="shared" si="23"/>
        <v>644</v>
      </c>
      <c r="U89" s="32">
        <v>644</v>
      </c>
      <c r="V89" s="32" t="str">
        <f t="shared" si="23"/>
        <v>644</v>
      </c>
      <c r="W89" s="32" t="str">
        <f t="shared" si="23"/>
        <v>644</v>
      </c>
      <c r="X89" s="32" t="str">
        <f t="shared" si="23"/>
        <v>644</v>
      </c>
      <c r="Y89" s="32" t="str">
        <f t="shared" si="23"/>
        <v>644</v>
      </c>
      <c r="Z89" s="32" t="str">
        <f t="shared" si="23"/>
        <v>644</v>
      </c>
      <c r="AA89" s="32" t="str">
        <f t="shared" si="23"/>
        <v>646</v>
      </c>
      <c r="AB89" s="32" t="str">
        <f t="shared" si="23"/>
        <v>646</v>
      </c>
      <c r="AC89" s="32" t="str">
        <f t="shared" si="23"/>
        <v>646</v>
      </c>
      <c r="AD89" s="32" t="str">
        <f t="shared" si="23"/>
        <v>646</v>
      </c>
      <c r="AE89" s="32" t="str">
        <f t="shared" si="23"/>
        <v>646</v>
      </c>
      <c r="AF89" s="32" t="str">
        <f t="shared" si="23"/>
        <v>831</v>
      </c>
      <c r="AG89" s="32" t="str">
        <f t="shared" si="23"/>
        <v>831</v>
      </c>
      <c r="AH89" s="32"/>
      <c r="AI89" s="32"/>
    </row>
    <row r="90" spans="2:35" ht="12.75" customHeight="1" x14ac:dyDescent="0.2">
      <c r="B90" s="100"/>
      <c r="D90" s="79"/>
      <c r="E90" s="79"/>
      <c r="F90" s="91"/>
      <c r="G90" s="92"/>
      <c r="H90" s="92"/>
      <c r="I90" s="92"/>
      <c r="J90" s="93"/>
      <c r="K90" s="51" t="str">
        <f t="shared" ref="K90:Z90" si="24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>RPM</v>
      </c>
      <c r="L90" s="54" t="str">
        <f t="shared" si="24"/>
        <v>RPM</v>
      </c>
      <c r="M90" s="54" t="str">
        <f t="shared" si="24"/>
        <v>RPM</v>
      </c>
      <c r="N90" s="69" t="str">
        <f t="shared" si="24"/>
        <v>RAISED PAVEMENT MARKER REMOVED</v>
      </c>
      <c r="O90" s="54" t="str">
        <f t="shared" si="24"/>
        <v>EDGE LINE, 6"</v>
      </c>
      <c r="P90" s="54" t="str">
        <f t="shared" si="24"/>
        <v>EDGE LINE, 6"</v>
      </c>
      <c r="Q90" s="54" t="str">
        <f t="shared" si="24"/>
        <v>LANE LINE, 6"</v>
      </c>
      <c r="R90" s="54" t="str">
        <f t="shared" si="24"/>
        <v>CENTER LINE</v>
      </c>
      <c r="S90" s="54" t="str">
        <f t="shared" si="24"/>
        <v>CHANNELIZING LINE, 12"</v>
      </c>
      <c r="T90" s="54" t="str">
        <f t="shared" si="24"/>
        <v>STOP LINE</v>
      </c>
      <c r="U90" s="54" t="s">
        <v>249</v>
      </c>
      <c r="V90" s="54" t="str">
        <f t="shared" si="24"/>
        <v>TRANSVERSE/DIAGONAL LINE (YELLOW))</v>
      </c>
      <c r="W90" s="54" t="str">
        <f t="shared" si="24"/>
        <v>LANE ARROW</v>
      </c>
      <c r="X90" s="54" t="str">
        <f t="shared" si="24"/>
        <v>LANE ARROW</v>
      </c>
      <c r="Y90" s="54" t="str">
        <f t="shared" si="24"/>
        <v>LANE ARROW</v>
      </c>
      <c r="Z90" s="54" t="str">
        <f t="shared" si="24"/>
        <v>DOTTED LINE, 6"</v>
      </c>
      <c r="AA90" s="54" t="str">
        <f>IF(OR(TRIM(AA87)=0,TRIM(AA87)=""),IF(AA88="","",AA88),IF(IFERROR(TRIM(INDEX(QryItemNamed,MATCH(TRIM(AA87),ITEM,0),2)),"")="Y",RIGHT(IFERROR(TRIM(INDEX(QryItemNamed,MATCH(TRIM(AA87),ITEM,0),4)),"123456789012"),LEN(IFERROR(TRIM(INDEX(QryItemNamed,MATCH(TRIM(AA87),ITEM,0),4)),"123456789012"))-10)&amp;AA88,IFERROR(TRIM(INDEX(QryItemNamed,MATCH(TRIM(AA87),ITEM,0),4))&amp;AA88,"ITEM CODE DOES NOT EXIST IN ITEM MASTER")))</f>
        <v>EDGE LINE, 6"</v>
      </c>
      <c r="AB90" s="54" t="str">
        <f t="shared" ref="AB90:AG90" si="25">IF(OR(TRIM(AB87)=0,TRIM(AB87)=""),IF(AB88="","",AB88),IF(IFERROR(TRIM(INDEX(QryItemNamed,MATCH(TRIM(AB87),ITEM,0),2)),"")="Y",RIGHT(IFERROR(TRIM(INDEX(QryItemNamed,MATCH(TRIM(AB87),ITEM,0),4)),"123456789012"),LEN(IFERROR(TRIM(INDEX(QryItemNamed,MATCH(TRIM(AB87),ITEM,0),4)),"123456789012"))-10)&amp;AB88,IFERROR(TRIM(INDEX(QryItemNamed,MATCH(TRIM(AB87),ITEM,0),4))&amp;AB88,"ITEM CODE DOES NOT EXIST IN ITEM MASTER")))</f>
        <v>LANE LINE, 6"</v>
      </c>
      <c r="AC90" s="54" t="str">
        <f t="shared" si="25"/>
        <v>CENTER LINE</v>
      </c>
      <c r="AD90" s="54" t="str">
        <f t="shared" si="25"/>
        <v>CHANNELIZING LINE, 12"</v>
      </c>
      <c r="AE90" s="54" t="str">
        <f t="shared" si="25"/>
        <v>LANE ARROW</v>
      </c>
      <c r="AF90" s="54" t="str">
        <f t="shared" si="25"/>
        <v>REMOVAL OF LONGITUDINAL CHANNELIZING DEVICE</v>
      </c>
      <c r="AG90" s="54" t="str">
        <f t="shared" si="25"/>
        <v>LONGITUDINAL CHANNELIZING DEVICE</v>
      </c>
      <c r="AH90" s="54"/>
      <c r="AI90" s="54"/>
    </row>
    <row r="91" spans="2:35" ht="12.75" customHeight="1" x14ac:dyDescent="0.2">
      <c r="B91" s="100"/>
      <c r="D91" s="79"/>
      <c r="E91" s="79"/>
      <c r="F91" s="91"/>
      <c r="G91" s="92"/>
      <c r="H91" s="92"/>
      <c r="I91" s="92"/>
      <c r="J91" s="93"/>
      <c r="K91" s="52"/>
      <c r="L91" s="55"/>
      <c r="M91" s="55"/>
      <c r="N91" s="70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</row>
    <row r="92" spans="2:35" ht="12.75" customHeight="1" x14ac:dyDescent="0.2">
      <c r="B92" s="100"/>
      <c r="D92" s="79"/>
      <c r="E92" s="79"/>
      <c r="F92" s="91"/>
      <c r="G92" s="92"/>
      <c r="H92" s="92"/>
      <c r="I92" s="92"/>
      <c r="J92" s="93"/>
      <c r="K92" s="52"/>
      <c r="L92" s="55"/>
      <c r="M92" s="55"/>
      <c r="N92" s="70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</row>
    <row r="93" spans="2:35" ht="12.75" customHeight="1" x14ac:dyDescent="0.2">
      <c r="B93" s="100"/>
      <c r="D93" s="79"/>
      <c r="E93" s="79"/>
      <c r="F93" s="91"/>
      <c r="G93" s="92"/>
      <c r="H93" s="92"/>
      <c r="I93" s="92"/>
      <c r="J93" s="93"/>
      <c r="K93" s="52"/>
      <c r="L93" s="55"/>
      <c r="M93" s="55"/>
      <c r="N93" s="70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</row>
    <row r="94" spans="2:35" ht="12.75" customHeight="1" x14ac:dyDescent="0.2">
      <c r="B94" s="100"/>
      <c r="D94" s="79"/>
      <c r="E94" s="79"/>
      <c r="F94" s="91"/>
      <c r="G94" s="92"/>
      <c r="H94" s="92"/>
      <c r="I94" s="92"/>
      <c r="J94" s="93"/>
      <c r="K94" s="52"/>
      <c r="L94" s="55"/>
      <c r="M94" s="55"/>
      <c r="N94" s="70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</row>
    <row r="95" spans="2:35" ht="12.75" customHeight="1" x14ac:dyDescent="0.2">
      <c r="B95" s="100"/>
      <c r="D95" s="79"/>
      <c r="E95" s="79"/>
      <c r="F95" s="91"/>
      <c r="G95" s="92"/>
      <c r="H95" s="92"/>
      <c r="I95" s="92"/>
      <c r="J95" s="93"/>
      <c r="K95" s="52"/>
      <c r="L95" s="55"/>
      <c r="M95" s="55"/>
      <c r="N95" s="70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</row>
    <row r="96" spans="2:35" ht="12.75" customHeight="1" x14ac:dyDescent="0.2">
      <c r="B96" s="100"/>
      <c r="D96" s="79"/>
      <c r="E96" s="79"/>
      <c r="F96" s="91"/>
      <c r="G96" s="92"/>
      <c r="H96" s="92"/>
      <c r="I96" s="92"/>
      <c r="J96" s="93"/>
      <c r="K96" s="52"/>
      <c r="L96" s="55"/>
      <c r="M96" s="55"/>
      <c r="N96" s="70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</row>
    <row r="97" spans="2:35" ht="12.75" customHeight="1" x14ac:dyDescent="0.2">
      <c r="B97" s="100"/>
      <c r="D97" s="79"/>
      <c r="E97" s="79"/>
      <c r="F97" s="91"/>
      <c r="G97" s="92"/>
      <c r="H97" s="92"/>
      <c r="I97" s="92"/>
      <c r="J97" s="93"/>
      <c r="K97" s="52"/>
      <c r="L97" s="55"/>
      <c r="M97" s="55"/>
      <c r="N97" s="70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</row>
    <row r="98" spans="2:35" ht="12.75" customHeight="1" x14ac:dyDescent="0.2">
      <c r="B98" s="100"/>
      <c r="D98" s="79"/>
      <c r="E98" s="79"/>
      <c r="F98" s="91"/>
      <c r="G98" s="92"/>
      <c r="H98" s="92"/>
      <c r="I98" s="92"/>
      <c r="J98" s="93"/>
      <c r="K98" s="52"/>
      <c r="L98" s="55"/>
      <c r="M98" s="55"/>
      <c r="N98" s="70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</row>
    <row r="99" spans="2:35" ht="12.75" customHeight="1" x14ac:dyDescent="0.2">
      <c r="B99" s="100"/>
      <c r="D99" s="79"/>
      <c r="E99" s="79"/>
      <c r="F99" s="91"/>
      <c r="G99" s="92"/>
      <c r="H99" s="92"/>
      <c r="I99" s="92"/>
      <c r="J99" s="93"/>
      <c r="K99" s="52"/>
      <c r="L99" s="55"/>
      <c r="M99" s="55"/>
      <c r="N99" s="70"/>
      <c r="O99" s="55"/>
      <c r="P99" s="55"/>
      <c r="Q99" s="55"/>
      <c r="R99" s="55"/>
      <c r="S99" s="55"/>
      <c r="T99" s="55"/>
      <c r="U99" s="55"/>
      <c r="V99" s="55"/>
      <c r="W99" s="56"/>
      <c r="X99" s="56"/>
      <c r="Y99" s="56"/>
      <c r="Z99" s="55"/>
      <c r="AA99" s="55"/>
      <c r="AB99" s="55"/>
      <c r="AC99" s="55"/>
      <c r="AD99" s="55"/>
      <c r="AE99" s="56"/>
      <c r="AF99" s="55"/>
      <c r="AG99" s="55"/>
      <c r="AH99" s="55"/>
      <c r="AI99" s="55"/>
    </row>
    <row r="100" spans="2:35" ht="12.75" customHeight="1" x14ac:dyDescent="0.2">
      <c r="B100" s="100"/>
      <c r="D100" s="79"/>
      <c r="E100" s="79"/>
      <c r="F100" s="91"/>
      <c r="G100" s="92"/>
      <c r="H100" s="92"/>
      <c r="I100" s="92"/>
      <c r="J100" s="93"/>
      <c r="K100" s="53"/>
      <c r="L100" s="56"/>
      <c r="M100" s="56"/>
      <c r="N100" s="70"/>
      <c r="O100" s="56"/>
      <c r="P100" s="56"/>
      <c r="Q100" s="55"/>
      <c r="R100" s="56"/>
      <c r="S100" s="55"/>
      <c r="T100" s="55"/>
      <c r="U100" s="55"/>
      <c r="V100" s="55"/>
      <c r="W100" s="57" t="s">
        <v>31</v>
      </c>
      <c r="X100" s="57" t="s">
        <v>30</v>
      </c>
      <c r="Y100" s="57" t="s">
        <v>149</v>
      </c>
      <c r="Z100" s="56"/>
      <c r="AA100" s="56"/>
      <c r="AB100" s="55"/>
      <c r="AC100" s="56"/>
      <c r="AD100" s="55"/>
      <c r="AE100" s="57" t="s">
        <v>31</v>
      </c>
      <c r="AF100" s="55"/>
      <c r="AG100" s="55"/>
      <c r="AH100" s="55"/>
      <c r="AI100" s="55"/>
    </row>
    <row r="101" spans="2:35" ht="12.75" customHeight="1" x14ac:dyDescent="0.2">
      <c r="B101" s="100"/>
      <c r="D101" s="79"/>
      <c r="E101" s="79"/>
      <c r="F101" s="91"/>
      <c r="G101" s="92"/>
      <c r="H101" s="92"/>
      <c r="I101" s="92"/>
      <c r="J101" s="93"/>
      <c r="K101" s="39" t="s">
        <v>23</v>
      </c>
      <c r="L101" s="20" t="s">
        <v>24</v>
      </c>
      <c r="M101" s="20" t="s">
        <v>205</v>
      </c>
      <c r="N101" s="71"/>
      <c r="O101" s="20" t="s">
        <v>26</v>
      </c>
      <c r="P101" s="20" t="s">
        <v>27</v>
      </c>
      <c r="Q101" s="56"/>
      <c r="R101" s="20" t="s">
        <v>29</v>
      </c>
      <c r="S101" s="56"/>
      <c r="T101" s="56"/>
      <c r="U101" s="56"/>
      <c r="V101" s="56"/>
      <c r="W101" s="58"/>
      <c r="X101" s="58"/>
      <c r="Y101" s="58"/>
      <c r="Z101" s="20" t="s">
        <v>27</v>
      </c>
      <c r="AA101" s="20" t="s">
        <v>27</v>
      </c>
      <c r="AB101" s="56"/>
      <c r="AC101" s="20" t="s">
        <v>29</v>
      </c>
      <c r="AD101" s="56"/>
      <c r="AE101" s="58"/>
      <c r="AF101" s="56"/>
      <c r="AG101" s="56"/>
      <c r="AH101" s="56"/>
      <c r="AI101" s="56"/>
    </row>
    <row r="102" spans="2:35" ht="12.75" customHeight="1" thickBot="1" x14ac:dyDescent="0.25">
      <c r="B102" s="102"/>
      <c r="D102" s="80"/>
      <c r="E102" s="80"/>
      <c r="F102" s="94"/>
      <c r="G102" s="95"/>
      <c r="H102" s="95"/>
      <c r="I102" s="95"/>
      <c r="J102" s="96"/>
      <c r="K102" s="67" t="s">
        <v>25</v>
      </c>
      <c r="L102" s="65"/>
      <c r="M102" s="66"/>
      <c r="N102" s="21" t="s">
        <v>25</v>
      </c>
      <c r="O102" s="64" t="s">
        <v>28</v>
      </c>
      <c r="P102" s="66"/>
      <c r="Q102" s="21" t="str">
        <f t="shared" ref="Q102" si="26">IF(OR(TRIM(Q87)=0,TRIM(Q87)=""),"",IFERROR(TRIM(INDEX(QryItemNamed,MATCH(TRIM(Q87),ITEM,0),3)),""))</f>
        <v>MILE</v>
      </c>
      <c r="R102" s="21" t="s">
        <v>28</v>
      </c>
      <c r="S102" s="21" t="str">
        <f t="shared" ref="S102:V102" si="27">IF(OR(TRIM(S87)=0,TRIM(S87)=""),"",IFERROR(TRIM(INDEX(QryItemNamed,MATCH(TRIM(S87),ITEM,0),3)),""))</f>
        <v>FT</v>
      </c>
      <c r="T102" s="21" t="str">
        <f t="shared" si="27"/>
        <v>FT</v>
      </c>
      <c r="U102" s="21" t="s">
        <v>248</v>
      </c>
      <c r="V102" s="21" t="str">
        <f t="shared" si="27"/>
        <v>FT</v>
      </c>
      <c r="W102" s="64" t="s">
        <v>25</v>
      </c>
      <c r="X102" s="65"/>
      <c r="Y102" s="66"/>
      <c r="Z102" s="21" t="str">
        <f t="shared" ref="Z102:AG102" si="28">IF(OR(TRIM(Z87)=0,TRIM(Z87)=""),"",IFERROR(TRIM(INDEX(QryItemNamed,MATCH(TRIM(Z87),ITEM,0),3)),""))</f>
        <v>FT</v>
      </c>
      <c r="AA102" s="21" t="str">
        <f t="shared" si="28"/>
        <v>MILE</v>
      </c>
      <c r="AB102" s="21" t="str">
        <f t="shared" si="28"/>
        <v>MILE</v>
      </c>
      <c r="AC102" s="21" t="str">
        <f t="shared" si="28"/>
        <v>MILE</v>
      </c>
      <c r="AD102" s="21" t="str">
        <f t="shared" si="28"/>
        <v>FT</v>
      </c>
      <c r="AE102" s="21" t="str">
        <f t="shared" si="28"/>
        <v>EACH</v>
      </c>
      <c r="AF102" s="21" t="str">
        <f t="shared" si="28"/>
        <v>FT</v>
      </c>
      <c r="AG102" s="21" t="str">
        <f t="shared" si="28"/>
        <v>FT</v>
      </c>
      <c r="AH102" s="21"/>
      <c r="AI102" s="21"/>
    </row>
    <row r="103" spans="2:35" ht="12.75" customHeight="1" x14ac:dyDescent="0.2">
      <c r="B103" s="13"/>
      <c r="D103" s="22"/>
      <c r="E103" s="22"/>
      <c r="F103" s="30"/>
      <c r="G103" s="23"/>
      <c r="H103" s="22" t="s">
        <v>1</v>
      </c>
      <c r="I103" s="30"/>
      <c r="J103" s="31"/>
      <c r="K103" s="2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</row>
    <row r="104" spans="2:35" ht="12.75" customHeight="1" x14ac:dyDescent="0.2">
      <c r="B104" s="14"/>
      <c r="D104" s="24" t="s">
        <v>99</v>
      </c>
      <c r="E104" s="24"/>
      <c r="F104" s="74" t="s">
        <v>242</v>
      </c>
      <c r="G104" s="75"/>
      <c r="H104" s="24"/>
      <c r="I104" s="72"/>
      <c r="J104" s="73"/>
      <c r="K104" s="25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</row>
    <row r="105" spans="2:35" ht="12.75" customHeight="1" x14ac:dyDescent="0.2">
      <c r="B105" s="14"/>
      <c r="D105" s="24"/>
      <c r="E105" s="24"/>
      <c r="F105" s="28"/>
      <c r="G105" s="36"/>
      <c r="H105" s="24"/>
      <c r="I105" s="37"/>
      <c r="J105" s="29"/>
      <c r="K105" s="25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</row>
    <row r="106" spans="2:35" ht="12.75" customHeight="1" x14ac:dyDescent="0.2">
      <c r="B106" s="14"/>
      <c r="D106" s="24" t="s">
        <v>100</v>
      </c>
      <c r="E106" s="24"/>
      <c r="F106" s="74" t="s">
        <v>70</v>
      </c>
      <c r="G106" s="75"/>
      <c r="H106" s="24"/>
      <c r="I106" s="28"/>
      <c r="J106" s="29"/>
      <c r="K106" s="25"/>
      <c r="L106" s="24"/>
      <c r="M106" s="24"/>
      <c r="N106" s="24"/>
      <c r="O106" s="24"/>
      <c r="P106" s="24"/>
      <c r="Q106" s="24"/>
      <c r="R106" s="24"/>
      <c r="S106" s="24"/>
      <c r="T106" s="24">
        <v>35</v>
      </c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</row>
    <row r="107" spans="2:35" ht="12.75" customHeight="1" x14ac:dyDescent="0.2">
      <c r="B107" s="14"/>
      <c r="D107" s="24"/>
      <c r="E107" s="24"/>
      <c r="F107" s="28"/>
      <c r="G107" s="25"/>
      <c r="H107" s="24"/>
      <c r="I107" s="28"/>
      <c r="J107" s="29"/>
      <c r="K107" s="25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</row>
    <row r="108" spans="2:35" ht="12.75" customHeight="1" x14ac:dyDescent="0.2">
      <c r="B108" s="14"/>
      <c r="D108" s="24" t="s">
        <v>101</v>
      </c>
      <c r="E108" s="24"/>
      <c r="F108" s="74" t="s">
        <v>96</v>
      </c>
      <c r="G108" s="75"/>
      <c r="H108" s="24"/>
      <c r="I108" s="72" t="s">
        <v>102</v>
      </c>
      <c r="J108" s="73"/>
      <c r="K108" s="25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>
        <v>110</v>
      </c>
      <c r="AA108" s="24"/>
      <c r="AB108" s="24"/>
      <c r="AC108" s="24"/>
      <c r="AD108" s="24"/>
      <c r="AE108" s="24"/>
      <c r="AF108" s="24"/>
      <c r="AG108" s="24"/>
      <c r="AH108" s="24"/>
      <c r="AI108" s="24"/>
    </row>
    <row r="109" spans="2:35" ht="12.75" customHeight="1" x14ac:dyDescent="0.2">
      <c r="B109" s="14"/>
      <c r="D109" s="24"/>
      <c r="E109" s="24"/>
      <c r="F109" s="28"/>
      <c r="G109" s="25"/>
      <c r="H109" s="24"/>
      <c r="I109" s="72"/>
      <c r="J109" s="73"/>
      <c r="K109" s="25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</row>
    <row r="110" spans="2:35" ht="12.75" customHeight="1" x14ac:dyDescent="0.2">
      <c r="B110" s="14"/>
      <c r="D110" s="24" t="s">
        <v>103</v>
      </c>
      <c r="E110" s="24"/>
      <c r="F110" s="74" t="s">
        <v>104</v>
      </c>
      <c r="G110" s="75"/>
      <c r="H110" s="24"/>
      <c r="I110" s="72" t="s">
        <v>105</v>
      </c>
      <c r="J110" s="73"/>
      <c r="K110" s="25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>
        <v>131</v>
      </c>
      <c r="AA110" s="24"/>
      <c r="AB110" s="24"/>
      <c r="AC110" s="24"/>
      <c r="AD110" s="24"/>
      <c r="AE110" s="24"/>
      <c r="AF110" s="24"/>
      <c r="AG110" s="24"/>
      <c r="AH110" s="24"/>
      <c r="AI110" s="24"/>
    </row>
    <row r="111" spans="2:35" ht="12.75" customHeight="1" x14ac:dyDescent="0.2">
      <c r="B111" s="14"/>
      <c r="D111" s="24"/>
      <c r="E111" s="24"/>
      <c r="F111" s="28"/>
      <c r="G111" s="25"/>
      <c r="H111" s="24"/>
      <c r="I111" s="72"/>
      <c r="J111" s="73"/>
      <c r="K111" s="25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</row>
    <row r="112" spans="2:35" ht="12.75" customHeight="1" x14ac:dyDescent="0.2">
      <c r="B112" s="14"/>
      <c r="D112" s="24" t="s">
        <v>106</v>
      </c>
      <c r="E112" s="24"/>
      <c r="F112" s="74" t="s">
        <v>107</v>
      </c>
      <c r="G112" s="75"/>
      <c r="H112" s="24"/>
      <c r="I112" s="72" t="s">
        <v>108</v>
      </c>
      <c r="J112" s="73"/>
      <c r="K112" s="25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>
        <v>130</v>
      </c>
      <c r="AA112" s="24"/>
      <c r="AB112" s="24"/>
      <c r="AC112" s="24"/>
      <c r="AD112" s="24"/>
      <c r="AE112" s="24"/>
      <c r="AF112" s="24"/>
      <c r="AG112" s="24"/>
      <c r="AH112" s="24"/>
      <c r="AI112" s="24"/>
    </row>
    <row r="113" spans="2:35" ht="12.75" customHeight="1" x14ac:dyDescent="0.2">
      <c r="B113" s="14"/>
      <c r="D113" s="24"/>
      <c r="E113" s="24"/>
      <c r="F113" s="28"/>
      <c r="G113" s="25"/>
      <c r="H113" s="24"/>
      <c r="I113" s="72"/>
      <c r="J113" s="73"/>
      <c r="K113" s="25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</row>
    <row r="114" spans="2:35" ht="12.75" customHeight="1" x14ac:dyDescent="0.2">
      <c r="B114" s="14"/>
      <c r="D114" s="24" t="s">
        <v>109</v>
      </c>
      <c r="E114" s="24"/>
      <c r="F114" s="74" t="s">
        <v>70</v>
      </c>
      <c r="G114" s="75"/>
      <c r="H114" s="24"/>
      <c r="I114" s="72" t="s">
        <v>213</v>
      </c>
      <c r="J114" s="73"/>
      <c r="K114" s="25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>
        <v>60</v>
      </c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</row>
    <row r="115" spans="2:35" ht="12.75" customHeight="1" x14ac:dyDescent="0.2">
      <c r="B115" s="14"/>
      <c r="D115" s="24"/>
      <c r="E115" s="24"/>
      <c r="F115" s="28"/>
      <c r="G115" s="25"/>
      <c r="H115" s="24"/>
      <c r="I115" s="72"/>
      <c r="J115" s="73"/>
      <c r="K115" s="25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</row>
    <row r="116" spans="2:35" ht="12.75" customHeight="1" x14ac:dyDescent="0.2">
      <c r="B116" s="14"/>
      <c r="D116" s="24" t="s">
        <v>110</v>
      </c>
      <c r="E116" s="24"/>
      <c r="F116" s="74" t="s">
        <v>70</v>
      </c>
      <c r="G116" s="75"/>
      <c r="H116" s="24"/>
      <c r="I116" s="72" t="s">
        <v>213</v>
      </c>
      <c r="J116" s="73"/>
      <c r="K116" s="24">
        <v>2</v>
      </c>
      <c r="L116" s="24"/>
      <c r="M116" s="24"/>
      <c r="N116" s="24"/>
      <c r="O116" s="24"/>
      <c r="P116" s="24"/>
      <c r="Q116" s="24"/>
      <c r="R116" s="24"/>
      <c r="S116" s="24">
        <v>220</v>
      </c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</row>
    <row r="117" spans="2:35" ht="12.75" customHeight="1" x14ac:dyDescent="0.2">
      <c r="B117" s="14"/>
      <c r="D117" s="24" t="s">
        <v>211</v>
      </c>
      <c r="E117" s="24"/>
      <c r="F117" s="74" t="s">
        <v>115</v>
      </c>
      <c r="G117" s="75"/>
      <c r="H117" s="24"/>
      <c r="I117" s="72" t="s">
        <v>212</v>
      </c>
      <c r="J117" s="73"/>
      <c r="K117" s="24"/>
      <c r="L117" s="24"/>
      <c r="M117" s="24"/>
      <c r="N117" s="24"/>
      <c r="O117" s="47">
        <v>2E-3</v>
      </c>
      <c r="P117" s="47"/>
      <c r="Q117" s="47"/>
      <c r="R117" s="47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</row>
    <row r="118" spans="2:35" ht="12.75" customHeight="1" x14ac:dyDescent="0.2">
      <c r="B118" s="14"/>
      <c r="D118" s="24" t="s">
        <v>111</v>
      </c>
      <c r="E118" s="24"/>
      <c r="F118" s="74" t="s">
        <v>105</v>
      </c>
      <c r="G118" s="75"/>
      <c r="H118" s="24"/>
      <c r="I118" s="72"/>
      <c r="J118" s="73"/>
      <c r="K118" s="24"/>
      <c r="L118" s="24"/>
      <c r="M118" s="24"/>
      <c r="N118" s="24"/>
      <c r="O118" s="47"/>
      <c r="P118" s="47"/>
      <c r="Q118" s="47"/>
      <c r="R118" s="47"/>
      <c r="S118" s="24"/>
      <c r="T118" s="24">
        <v>24</v>
      </c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</row>
    <row r="119" spans="2:35" ht="12.75" customHeight="1" x14ac:dyDescent="0.2">
      <c r="B119" s="14"/>
      <c r="D119" s="24"/>
      <c r="E119" s="24"/>
      <c r="F119" s="28"/>
      <c r="G119" s="25"/>
      <c r="H119" s="24"/>
      <c r="I119" s="72"/>
      <c r="J119" s="73"/>
      <c r="K119" s="24"/>
      <c r="L119" s="24"/>
      <c r="M119" s="24"/>
      <c r="N119" s="24"/>
      <c r="O119" s="47"/>
      <c r="P119" s="47"/>
      <c r="Q119" s="47"/>
      <c r="R119" s="47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</row>
    <row r="120" spans="2:35" ht="12.75" customHeight="1" x14ac:dyDescent="0.2">
      <c r="B120" s="14"/>
      <c r="D120" s="24" t="s">
        <v>112</v>
      </c>
      <c r="E120" s="24"/>
      <c r="F120" s="74" t="s">
        <v>113</v>
      </c>
      <c r="G120" s="75"/>
      <c r="H120" s="24"/>
      <c r="I120" s="72"/>
      <c r="J120" s="73"/>
      <c r="K120" s="24"/>
      <c r="L120" s="24"/>
      <c r="M120" s="24"/>
      <c r="N120" s="24"/>
      <c r="O120" s="47"/>
      <c r="P120" s="47"/>
      <c r="Q120" s="47"/>
      <c r="R120" s="47"/>
      <c r="S120" s="24"/>
      <c r="T120" s="24">
        <v>11</v>
      </c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</row>
    <row r="121" spans="2:35" ht="12.75" customHeight="1" x14ac:dyDescent="0.2">
      <c r="B121" s="14"/>
      <c r="D121" s="24" t="s">
        <v>209</v>
      </c>
      <c r="E121" s="24"/>
      <c r="F121" s="74" t="s">
        <v>210</v>
      </c>
      <c r="G121" s="75"/>
      <c r="H121" s="24"/>
      <c r="I121" s="72" t="s">
        <v>115</v>
      </c>
      <c r="J121" s="73"/>
      <c r="K121" s="24"/>
      <c r="L121" s="24"/>
      <c r="M121" s="24"/>
      <c r="N121" s="24"/>
      <c r="O121" s="47">
        <v>7.0000000000000001E-3</v>
      </c>
      <c r="P121" s="47"/>
      <c r="Q121" s="47"/>
      <c r="R121" s="47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</row>
    <row r="122" spans="2:35" ht="12.75" customHeight="1" x14ac:dyDescent="0.2">
      <c r="B122" s="14"/>
      <c r="D122" s="24" t="s">
        <v>114</v>
      </c>
      <c r="E122" s="24"/>
      <c r="F122" s="74" t="s">
        <v>115</v>
      </c>
      <c r="G122" s="75"/>
      <c r="H122" s="24"/>
      <c r="I122" s="72" t="s">
        <v>233</v>
      </c>
      <c r="J122" s="73"/>
      <c r="K122" s="24"/>
      <c r="L122" s="24"/>
      <c r="M122" s="24">
        <v>8</v>
      </c>
      <c r="N122" s="24"/>
      <c r="O122" s="47"/>
      <c r="P122" s="47">
        <v>4.7E-2</v>
      </c>
      <c r="Q122" s="47"/>
      <c r="R122" s="47"/>
      <c r="S122" s="24"/>
      <c r="T122" s="24"/>
      <c r="U122" s="24"/>
      <c r="V122" s="24"/>
      <c r="W122" s="24"/>
      <c r="X122" s="24"/>
      <c r="Y122" s="24"/>
      <c r="Z122" s="24"/>
      <c r="AA122" s="47">
        <v>6.0999999999999999E-2</v>
      </c>
      <c r="AB122" s="47"/>
      <c r="AC122" s="47"/>
      <c r="AD122" s="24"/>
      <c r="AE122" s="24"/>
      <c r="AF122" s="24"/>
      <c r="AG122" s="24"/>
      <c r="AH122" s="24"/>
      <c r="AI122" s="24"/>
    </row>
    <row r="123" spans="2:35" ht="12.75" customHeight="1" x14ac:dyDescent="0.2">
      <c r="B123" s="14"/>
      <c r="D123" s="24"/>
      <c r="E123" s="24"/>
      <c r="F123" s="28"/>
      <c r="G123" s="25"/>
      <c r="H123" s="24"/>
      <c r="I123" s="72"/>
      <c r="J123" s="73"/>
      <c r="K123" s="24"/>
      <c r="L123" s="24"/>
      <c r="M123" s="24"/>
      <c r="N123" s="24"/>
      <c r="O123" s="47"/>
      <c r="P123" s="47"/>
      <c r="Q123" s="47"/>
      <c r="R123" s="47"/>
      <c r="S123" s="24"/>
      <c r="T123" s="24"/>
      <c r="U123" s="24"/>
      <c r="V123" s="24"/>
      <c r="W123" s="24"/>
      <c r="X123" s="24"/>
      <c r="Y123" s="24"/>
      <c r="Z123" s="24"/>
      <c r="AA123" s="47"/>
      <c r="AB123" s="47"/>
      <c r="AC123" s="47"/>
      <c r="AD123" s="24"/>
      <c r="AE123" s="24"/>
      <c r="AF123" s="24"/>
      <c r="AG123" s="24"/>
      <c r="AH123" s="24"/>
      <c r="AI123" s="24"/>
    </row>
    <row r="124" spans="2:35" ht="12.75" customHeight="1" x14ac:dyDescent="0.2">
      <c r="B124" s="14"/>
      <c r="D124" s="24" t="s">
        <v>117</v>
      </c>
      <c r="E124" s="24"/>
      <c r="F124" s="74" t="s">
        <v>115</v>
      </c>
      <c r="G124" s="75"/>
      <c r="H124" s="24"/>
      <c r="I124" s="72" t="s">
        <v>116</v>
      </c>
      <c r="J124" s="73"/>
      <c r="K124" s="24"/>
      <c r="L124" s="24"/>
      <c r="M124" s="24">
        <v>7</v>
      </c>
      <c r="N124" s="24"/>
      <c r="O124" s="47"/>
      <c r="P124" s="47">
        <v>4.7E-2</v>
      </c>
      <c r="Q124" s="47"/>
      <c r="R124" s="47"/>
      <c r="S124" s="24"/>
      <c r="T124" s="24"/>
      <c r="U124" s="24"/>
      <c r="V124" s="24"/>
      <c r="W124" s="24"/>
      <c r="X124" s="24"/>
      <c r="Y124" s="24"/>
      <c r="Z124" s="24"/>
      <c r="AA124" s="47">
        <v>6.0999999999999999E-2</v>
      </c>
      <c r="AB124" s="47"/>
      <c r="AC124" s="47"/>
      <c r="AD124" s="24"/>
      <c r="AE124" s="24"/>
      <c r="AF124" s="24"/>
      <c r="AG124" s="24"/>
      <c r="AH124" s="24"/>
      <c r="AI124" s="24"/>
    </row>
    <row r="125" spans="2:35" ht="12.75" customHeight="1" x14ac:dyDescent="0.2">
      <c r="B125" s="14"/>
      <c r="D125" s="24"/>
      <c r="E125" s="24"/>
      <c r="F125" s="28"/>
      <c r="G125" s="25"/>
      <c r="H125" s="24"/>
      <c r="I125" s="72"/>
      <c r="J125" s="73"/>
      <c r="K125" s="24"/>
      <c r="L125" s="24"/>
      <c r="M125" s="24"/>
      <c r="N125" s="24"/>
      <c r="O125" s="47"/>
      <c r="P125" s="47"/>
      <c r="Q125" s="47"/>
      <c r="R125" s="47"/>
      <c r="S125" s="24"/>
      <c r="T125" s="24"/>
      <c r="U125" s="24"/>
      <c r="V125" s="24"/>
      <c r="W125" s="24"/>
      <c r="X125" s="24"/>
      <c r="Y125" s="24"/>
      <c r="Z125" s="24"/>
      <c r="AA125" s="47"/>
      <c r="AB125" s="47"/>
      <c r="AC125" s="47"/>
      <c r="AD125" s="24"/>
      <c r="AE125" s="24"/>
      <c r="AF125" s="24"/>
      <c r="AG125" s="24"/>
      <c r="AH125" s="24"/>
      <c r="AI125" s="24"/>
    </row>
    <row r="126" spans="2:35" ht="12.75" customHeight="1" x14ac:dyDescent="0.2">
      <c r="B126" s="14"/>
      <c r="D126" s="24" t="s">
        <v>119</v>
      </c>
      <c r="E126" s="24"/>
      <c r="F126" s="74" t="s">
        <v>108</v>
      </c>
      <c r="G126" s="75"/>
      <c r="H126" s="24"/>
      <c r="I126" s="72" t="s">
        <v>116</v>
      </c>
      <c r="J126" s="73"/>
      <c r="K126" s="24"/>
      <c r="L126" s="24"/>
      <c r="M126" s="24">
        <v>7</v>
      </c>
      <c r="N126" s="24"/>
      <c r="O126" s="47"/>
      <c r="P126" s="47"/>
      <c r="Q126" s="47">
        <v>3.2000000000000001E-2</v>
      </c>
      <c r="R126" s="47"/>
      <c r="S126" s="24"/>
      <c r="T126" s="24"/>
      <c r="U126" s="24"/>
      <c r="V126" s="24"/>
      <c r="W126" s="24"/>
      <c r="X126" s="24"/>
      <c r="Y126" s="24"/>
      <c r="Z126" s="24"/>
      <c r="AA126" s="47"/>
      <c r="AB126" s="47">
        <v>6.0999999999999999E-2</v>
      </c>
      <c r="AC126" s="47"/>
      <c r="AD126" s="24"/>
      <c r="AE126" s="24"/>
      <c r="AF126" s="24"/>
      <c r="AG126" s="24"/>
      <c r="AH126" s="24"/>
      <c r="AI126" s="24"/>
    </row>
    <row r="127" spans="2:35" ht="12.75" customHeight="1" x14ac:dyDescent="0.2">
      <c r="B127" s="14"/>
      <c r="D127" s="24"/>
      <c r="E127" s="24"/>
      <c r="F127" s="28"/>
      <c r="G127" s="25"/>
      <c r="H127" s="24"/>
      <c r="I127" s="72"/>
      <c r="J127" s="73"/>
      <c r="K127" s="24"/>
      <c r="L127" s="24"/>
      <c r="M127" s="24"/>
      <c r="N127" s="24"/>
      <c r="O127" s="47"/>
      <c r="P127" s="47"/>
      <c r="Q127" s="47"/>
      <c r="R127" s="47"/>
      <c r="S127" s="24"/>
      <c r="T127" s="24"/>
      <c r="U127" s="24"/>
      <c r="V127" s="24"/>
      <c r="W127" s="24"/>
      <c r="X127" s="24"/>
      <c r="Y127" s="24"/>
      <c r="Z127" s="24"/>
      <c r="AA127" s="47"/>
      <c r="AB127" s="47"/>
      <c r="AC127" s="47"/>
      <c r="AD127" s="24"/>
      <c r="AE127" s="24"/>
      <c r="AF127" s="24"/>
      <c r="AG127" s="24"/>
      <c r="AH127" s="24"/>
      <c r="AI127" s="24"/>
    </row>
    <row r="128" spans="2:35" ht="12.75" customHeight="1" x14ac:dyDescent="0.2">
      <c r="B128" s="14"/>
      <c r="D128" s="24" t="s">
        <v>120</v>
      </c>
      <c r="E128" s="24"/>
      <c r="F128" s="74" t="s">
        <v>105</v>
      </c>
      <c r="G128" s="75"/>
      <c r="H128" s="24"/>
      <c r="I128" s="72" t="s">
        <v>121</v>
      </c>
      <c r="J128" s="73"/>
      <c r="K128" s="24"/>
      <c r="L128" s="24"/>
      <c r="M128" s="24">
        <v>7</v>
      </c>
      <c r="N128" s="24"/>
      <c r="O128" s="47"/>
      <c r="P128" s="47"/>
      <c r="Q128" s="47">
        <v>3.2000000000000001E-2</v>
      </c>
      <c r="R128" s="47"/>
      <c r="S128" s="24"/>
      <c r="T128" s="24"/>
      <c r="U128" s="24"/>
      <c r="V128" s="24"/>
      <c r="W128" s="24"/>
      <c r="X128" s="24"/>
      <c r="Y128" s="24"/>
      <c r="Z128" s="24"/>
      <c r="AA128" s="47"/>
      <c r="AB128" s="47">
        <v>6.0999999999999999E-2</v>
      </c>
      <c r="AC128" s="47"/>
      <c r="AD128" s="24"/>
      <c r="AE128" s="24"/>
      <c r="AF128" s="24"/>
      <c r="AG128" s="24"/>
      <c r="AH128" s="24"/>
      <c r="AI128" s="24"/>
    </row>
    <row r="129" spans="2:35" ht="12.75" customHeight="1" x14ac:dyDescent="0.2">
      <c r="B129" s="14"/>
      <c r="D129" s="24"/>
      <c r="E129" s="24"/>
      <c r="F129" s="28"/>
      <c r="G129" s="25"/>
      <c r="H129" s="24"/>
      <c r="I129" s="72"/>
      <c r="J129" s="73"/>
      <c r="K129" s="25"/>
      <c r="L129" s="24"/>
      <c r="M129" s="24"/>
      <c r="N129" s="24"/>
      <c r="O129" s="47"/>
      <c r="P129" s="47"/>
      <c r="Q129" s="47"/>
      <c r="R129" s="47"/>
      <c r="S129" s="24"/>
      <c r="T129" s="24"/>
      <c r="U129" s="24"/>
      <c r="V129" s="24"/>
      <c r="W129" s="24"/>
      <c r="X129" s="24"/>
      <c r="Y129" s="24"/>
      <c r="Z129" s="24"/>
      <c r="AA129" s="47"/>
      <c r="AB129" s="47"/>
      <c r="AC129" s="47"/>
      <c r="AD129" s="24"/>
      <c r="AE129" s="24"/>
      <c r="AF129" s="24"/>
      <c r="AG129" s="24"/>
      <c r="AH129" s="24"/>
      <c r="AI129" s="24"/>
    </row>
    <row r="130" spans="2:35" ht="12.75" customHeight="1" x14ac:dyDescent="0.2">
      <c r="B130" s="14"/>
      <c r="D130" s="24" t="s">
        <v>122</v>
      </c>
      <c r="E130" s="24"/>
      <c r="F130" s="74" t="s">
        <v>234</v>
      </c>
      <c r="G130" s="75"/>
      <c r="H130" s="24"/>
      <c r="I130" s="72" t="s">
        <v>70</v>
      </c>
      <c r="J130" s="73"/>
      <c r="K130" s="25">
        <v>11</v>
      </c>
      <c r="L130" s="24"/>
      <c r="M130" s="24"/>
      <c r="N130" s="24"/>
      <c r="O130" s="47"/>
      <c r="P130" s="47"/>
      <c r="Q130" s="47"/>
      <c r="R130" s="47"/>
      <c r="S130" s="24">
        <v>426</v>
      </c>
      <c r="T130" s="24"/>
      <c r="U130" s="24"/>
      <c r="V130" s="24"/>
      <c r="W130" s="24"/>
      <c r="X130" s="24"/>
      <c r="Y130" s="24"/>
      <c r="Z130" s="24"/>
      <c r="AA130" s="47"/>
      <c r="AB130" s="47"/>
      <c r="AC130" s="47"/>
      <c r="AD130" s="24"/>
      <c r="AE130" s="24"/>
      <c r="AF130" s="24"/>
      <c r="AG130" s="24"/>
      <c r="AH130" s="24"/>
      <c r="AI130" s="24"/>
    </row>
    <row r="131" spans="2:35" ht="12.75" customHeight="1" x14ac:dyDescent="0.2">
      <c r="B131" s="14"/>
      <c r="D131" s="24"/>
      <c r="E131" s="24"/>
      <c r="F131" s="28"/>
      <c r="G131" s="25"/>
      <c r="H131" s="24"/>
      <c r="I131" s="72"/>
      <c r="J131" s="73"/>
      <c r="K131" s="25"/>
      <c r="L131" s="24"/>
      <c r="M131" s="24"/>
      <c r="N131" s="24"/>
      <c r="O131" s="47"/>
      <c r="P131" s="47"/>
      <c r="Q131" s="47"/>
      <c r="R131" s="47"/>
      <c r="S131" s="24"/>
      <c r="T131" s="24"/>
      <c r="U131" s="24"/>
      <c r="V131" s="24"/>
      <c r="W131" s="24"/>
      <c r="X131" s="24"/>
      <c r="Y131" s="24"/>
      <c r="Z131" s="24"/>
      <c r="AA131" s="47"/>
      <c r="AB131" s="47"/>
      <c r="AC131" s="47"/>
      <c r="AD131" s="24"/>
      <c r="AE131" s="24"/>
      <c r="AF131" s="24"/>
      <c r="AG131" s="24"/>
      <c r="AH131" s="24"/>
      <c r="AI131" s="24"/>
    </row>
    <row r="132" spans="2:35" ht="12.75" customHeight="1" x14ac:dyDescent="0.2">
      <c r="B132" s="14"/>
      <c r="D132" s="24" t="s">
        <v>123</v>
      </c>
      <c r="E132" s="24"/>
      <c r="F132" s="74" t="s">
        <v>105</v>
      </c>
      <c r="G132" s="75"/>
      <c r="H132" s="24"/>
      <c r="I132" s="72" t="s">
        <v>118</v>
      </c>
      <c r="J132" s="73"/>
      <c r="K132" s="25">
        <v>14</v>
      </c>
      <c r="L132" s="24"/>
      <c r="M132" s="24"/>
      <c r="N132" s="24"/>
      <c r="O132" s="47"/>
      <c r="P132" s="47"/>
      <c r="Q132" s="47"/>
      <c r="R132" s="47"/>
      <c r="S132" s="24">
        <v>185</v>
      </c>
      <c r="T132" s="24"/>
      <c r="U132" s="24"/>
      <c r="V132" s="24"/>
      <c r="W132" s="24"/>
      <c r="X132" s="24"/>
      <c r="Y132" s="24"/>
      <c r="Z132" s="24"/>
      <c r="AA132" s="47"/>
      <c r="AB132" s="47"/>
      <c r="AC132" s="47"/>
      <c r="AD132" s="24">
        <v>320</v>
      </c>
      <c r="AE132" s="24"/>
      <c r="AF132" s="24"/>
      <c r="AG132" s="24"/>
      <c r="AH132" s="24"/>
      <c r="AI132" s="24"/>
    </row>
    <row r="133" spans="2:35" ht="12.75" customHeight="1" x14ac:dyDescent="0.2">
      <c r="B133" s="14"/>
      <c r="D133" s="24" t="s">
        <v>160</v>
      </c>
      <c r="E133" s="24"/>
      <c r="F133" s="74" t="s">
        <v>105</v>
      </c>
      <c r="G133" s="75"/>
      <c r="H133" s="24"/>
      <c r="I133" s="72" t="s">
        <v>118</v>
      </c>
      <c r="J133" s="73"/>
      <c r="K133" s="25">
        <v>14</v>
      </c>
      <c r="L133" s="24"/>
      <c r="M133" s="24"/>
      <c r="N133" s="24"/>
      <c r="O133" s="47"/>
      <c r="P133" s="47"/>
      <c r="Q133" s="47"/>
      <c r="R133" s="47"/>
      <c r="S133" s="24">
        <v>185</v>
      </c>
      <c r="T133" s="24"/>
      <c r="U133" s="24"/>
      <c r="V133" s="24"/>
      <c r="W133" s="24"/>
      <c r="X133" s="24"/>
      <c r="Y133" s="24"/>
      <c r="Z133" s="24"/>
      <c r="AA133" s="47"/>
      <c r="AB133" s="47"/>
      <c r="AC133" s="47"/>
      <c r="AD133" s="24">
        <v>320</v>
      </c>
      <c r="AE133" s="24"/>
      <c r="AF133" s="24"/>
      <c r="AG133" s="24"/>
      <c r="AH133" s="24"/>
      <c r="AI133" s="24"/>
    </row>
    <row r="134" spans="2:35" ht="12.75" customHeight="1" x14ac:dyDescent="0.2">
      <c r="B134" s="14"/>
      <c r="D134" s="24" t="s">
        <v>124</v>
      </c>
      <c r="E134" s="24"/>
      <c r="F134" s="74" t="s">
        <v>113</v>
      </c>
      <c r="G134" s="75"/>
      <c r="H134" s="24"/>
      <c r="I134" s="72" t="s">
        <v>118</v>
      </c>
      <c r="J134" s="73"/>
      <c r="K134" s="25"/>
      <c r="L134" s="24">
        <v>7</v>
      </c>
      <c r="M134" s="24"/>
      <c r="N134" s="24"/>
      <c r="O134" s="47"/>
      <c r="P134" s="47"/>
      <c r="Q134" s="47"/>
      <c r="R134" s="47">
        <v>3.4000000000000002E-2</v>
      </c>
      <c r="S134" s="24"/>
      <c r="T134" s="24"/>
      <c r="U134" s="24"/>
      <c r="V134" s="24"/>
      <c r="W134" s="24"/>
      <c r="X134" s="24"/>
      <c r="Y134" s="24"/>
      <c r="Z134" s="24"/>
      <c r="AA134" s="47"/>
      <c r="AB134" s="47"/>
      <c r="AC134" s="47">
        <v>6.0999999999999999E-2</v>
      </c>
      <c r="AD134" s="24"/>
      <c r="AE134" s="24"/>
      <c r="AF134" s="24"/>
      <c r="AG134" s="24"/>
      <c r="AH134" s="24"/>
      <c r="AI134" s="24"/>
    </row>
    <row r="135" spans="2:35" ht="12.75" customHeight="1" x14ac:dyDescent="0.2">
      <c r="B135" s="14"/>
      <c r="D135" s="24"/>
      <c r="E135" s="24"/>
      <c r="F135" s="28"/>
      <c r="G135" s="25"/>
      <c r="H135" s="24"/>
      <c r="I135" s="72"/>
      <c r="J135" s="73"/>
      <c r="K135" s="25"/>
      <c r="L135" s="24"/>
      <c r="M135" s="24"/>
      <c r="N135" s="24"/>
      <c r="O135" s="47"/>
      <c r="P135" s="47"/>
      <c r="Q135" s="47"/>
      <c r="R135" s="47"/>
      <c r="S135" s="24"/>
      <c r="T135" s="24"/>
      <c r="U135" s="24"/>
      <c r="V135" s="24"/>
      <c r="W135" s="24"/>
      <c r="X135" s="24"/>
      <c r="Y135" s="24"/>
      <c r="Z135" s="24"/>
      <c r="AA135" s="47"/>
      <c r="AB135" s="47"/>
      <c r="AC135" s="47"/>
      <c r="AD135" s="24"/>
      <c r="AE135" s="24"/>
      <c r="AF135" s="24"/>
      <c r="AG135" s="24"/>
      <c r="AH135" s="24"/>
      <c r="AI135" s="24"/>
    </row>
    <row r="136" spans="2:35" ht="12.75" customHeight="1" x14ac:dyDescent="0.2">
      <c r="B136" s="14"/>
      <c r="D136" s="24" t="s">
        <v>125</v>
      </c>
      <c r="E136" s="24"/>
      <c r="F136" s="74" t="s">
        <v>126</v>
      </c>
      <c r="G136" s="75"/>
      <c r="H136" s="24"/>
      <c r="I136" s="28"/>
      <c r="J136" s="29"/>
      <c r="K136" s="25"/>
      <c r="L136" s="24"/>
      <c r="M136" s="24"/>
      <c r="N136" s="24"/>
      <c r="O136" s="47"/>
      <c r="P136" s="47"/>
      <c r="Q136" s="47"/>
      <c r="R136" s="47"/>
      <c r="S136" s="24"/>
      <c r="T136" s="24"/>
      <c r="U136" s="24"/>
      <c r="V136" s="24"/>
      <c r="W136" s="24">
        <v>1</v>
      </c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</row>
    <row r="137" spans="2:35" ht="12.75" customHeight="1" x14ac:dyDescent="0.2">
      <c r="B137" s="14"/>
      <c r="D137" s="24"/>
      <c r="E137" s="24"/>
      <c r="F137" s="28"/>
      <c r="G137" s="25"/>
      <c r="H137" s="24"/>
      <c r="I137" s="28"/>
      <c r="J137" s="29"/>
      <c r="K137" s="25"/>
      <c r="L137" s="24"/>
      <c r="M137" s="24"/>
      <c r="N137" s="24"/>
      <c r="O137" s="47"/>
      <c r="P137" s="47"/>
      <c r="Q137" s="47"/>
      <c r="R137" s="47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</row>
    <row r="138" spans="2:35" ht="12.75" customHeight="1" x14ac:dyDescent="0.2">
      <c r="B138" s="14"/>
      <c r="D138" s="24" t="s">
        <v>127</v>
      </c>
      <c r="E138" s="24"/>
      <c r="F138" s="74" t="s">
        <v>128</v>
      </c>
      <c r="G138" s="75"/>
      <c r="H138" s="24"/>
      <c r="I138" s="28"/>
      <c r="J138" s="29"/>
      <c r="K138" s="25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>
        <v>1</v>
      </c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</row>
    <row r="139" spans="2:35" ht="12.75" customHeight="1" x14ac:dyDescent="0.2">
      <c r="B139" s="14"/>
      <c r="D139" s="24"/>
      <c r="E139" s="24"/>
      <c r="F139" s="28"/>
      <c r="G139" s="25"/>
      <c r="H139" s="24"/>
      <c r="I139" s="28"/>
      <c r="J139" s="29"/>
      <c r="K139" s="25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</row>
    <row r="140" spans="2:35" ht="12.75" customHeight="1" x14ac:dyDescent="0.2">
      <c r="B140" s="14"/>
      <c r="D140" s="24" t="s">
        <v>129</v>
      </c>
      <c r="E140" s="24"/>
      <c r="F140" s="74" t="s">
        <v>130</v>
      </c>
      <c r="G140" s="75"/>
      <c r="H140" s="24"/>
      <c r="I140" s="28"/>
      <c r="J140" s="29"/>
      <c r="K140" s="25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>
        <v>1</v>
      </c>
      <c r="AF140" s="24"/>
      <c r="AG140" s="24"/>
      <c r="AH140" s="24"/>
      <c r="AI140" s="24"/>
    </row>
    <row r="141" spans="2:35" ht="12.75" customHeight="1" x14ac:dyDescent="0.2">
      <c r="B141" s="14"/>
      <c r="D141" s="24"/>
      <c r="E141" s="24"/>
      <c r="F141" s="28"/>
      <c r="G141" s="25"/>
      <c r="H141" s="24"/>
      <c r="I141" s="28"/>
      <c r="J141" s="29"/>
      <c r="K141" s="25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</row>
    <row r="142" spans="2:35" ht="12.75" customHeight="1" x14ac:dyDescent="0.2">
      <c r="B142" s="14"/>
      <c r="D142" s="24" t="s">
        <v>131</v>
      </c>
      <c r="E142" s="24"/>
      <c r="F142" s="74" t="s">
        <v>132</v>
      </c>
      <c r="G142" s="75"/>
      <c r="H142" s="24"/>
      <c r="I142" s="28"/>
      <c r="J142" s="29"/>
      <c r="K142" s="25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>
        <v>1</v>
      </c>
      <c r="AF142" s="24"/>
      <c r="AG142" s="24"/>
      <c r="AH142" s="24"/>
      <c r="AI142" s="24"/>
    </row>
    <row r="143" spans="2:35" ht="12.75" customHeight="1" x14ac:dyDescent="0.2">
      <c r="B143" s="14"/>
      <c r="D143" s="24"/>
      <c r="E143" s="24"/>
      <c r="F143" s="28"/>
      <c r="G143" s="25"/>
      <c r="H143" s="24"/>
      <c r="I143" s="28"/>
      <c r="J143" s="29"/>
      <c r="K143" s="25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</row>
    <row r="144" spans="2:35" ht="12.75" customHeight="1" x14ac:dyDescent="0.2">
      <c r="B144" s="14"/>
      <c r="D144" s="24" t="s">
        <v>133</v>
      </c>
      <c r="E144" s="24"/>
      <c r="F144" s="74" t="s">
        <v>134</v>
      </c>
      <c r="G144" s="75"/>
      <c r="H144" s="24"/>
      <c r="I144" s="28"/>
      <c r="J144" s="29"/>
      <c r="K144" s="25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>
        <v>1</v>
      </c>
      <c r="AF144" s="24"/>
      <c r="AG144" s="24"/>
      <c r="AH144" s="24"/>
      <c r="AI144" s="24"/>
    </row>
    <row r="145" spans="2:35" ht="12.75" customHeight="1" x14ac:dyDescent="0.2">
      <c r="B145" s="14"/>
      <c r="D145" s="24"/>
      <c r="E145" s="24"/>
      <c r="F145" s="28"/>
      <c r="G145" s="25"/>
      <c r="H145" s="24"/>
      <c r="I145" s="28"/>
      <c r="J145" s="29"/>
      <c r="K145" s="25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</row>
    <row r="146" spans="2:35" ht="12.75" customHeight="1" x14ac:dyDescent="0.2">
      <c r="B146" s="14"/>
      <c r="D146" s="24" t="s">
        <v>135</v>
      </c>
      <c r="E146" s="24"/>
      <c r="F146" s="74" t="s">
        <v>136</v>
      </c>
      <c r="G146" s="75"/>
      <c r="H146" s="24"/>
      <c r="I146" s="28"/>
      <c r="J146" s="29"/>
      <c r="K146" s="25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>
        <v>1</v>
      </c>
      <c r="AF146" s="24"/>
      <c r="AG146" s="24"/>
      <c r="AH146" s="24"/>
      <c r="AI146" s="24"/>
    </row>
    <row r="147" spans="2:35" ht="12.75" customHeight="1" x14ac:dyDescent="0.2">
      <c r="B147" s="14"/>
      <c r="D147" s="24"/>
      <c r="E147" s="24"/>
      <c r="F147" s="28"/>
      <c r="G147" s="25"/>
      <c r="H147" s="24"/>
      <c r="I147" s="28"/>
      <c r="J147" s="29"/>
      <c r="K147" s="25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</row>
    <row r="148" spans="2:35" ht="12.75" customHeight="1" x14ac:dyDescent="0.2">
      <c r="B148" s="14"/>
      <c r="D148" s="24" t="s">
        <v>137</v>
      </c>
      <c r="E148" s="24"/>
      <c r="F148" s="74" t="s">
        <v>138</v>
      </c>
      <c r="G148" s="75"/>
      <c r="H148" s="24"/>
      <c r="I148" s="28"/>
      <c r="J148" s="29"/>
      <c r="K148" s="25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>
        <v>1</v>
      </c>
      <c r="AF148" s="24"/>
      <c r="AG148" s="24"/>
      <c r="AH148" s="24"/>
      <c r="AI148" s="24"/>
    </row>
    <row r="149" spans="2:35" ht="12.75" customHeight="1" x14ac:dyDescent="0.2">
      <c r="B149" s="14"/>
      <c r="D149" s="24"/>
      <c r="E149" s="24"/>
      <c r="F149" s="28"/>
      <c r="G149" s="25"/>
      <c r="H149" s="24"/>
      <c r="I149" s="28"/>
      <c r="J149" s="29"/>
      <c r="K149" s="25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</row>
    <row r="150" spans="2:35" ht="12.75" customHeight="1" x14ac:dyDescent="0.2">
      <c r="B150" s="14"/>
      <c r="D150" s="24" t="s">
        <v>139</v>
      </c>
      <c r="E150" s="24"/>
      <c r="F150" s="74" t="s">
        <v>140</v>
      </c>
      <c r="G150" s="75"/>
      <c r="H150" s="24"/>
      <c r="I150" s="28"/>
      <c r="J150" s="29"/>
      <c r="K150" s="25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>
        <v>1</v>
      </c>
      <c r="AF150" s="24"/>
      <c r="AG150" s="24"/>
      <c r="AH150" s="24"/>
      <c r="AI150" s="24"/>
    </row>
    <row r="151" spans="2:35" ht="12.75" customHeight="1" x14ac:dyDescent="0.2">
      <c r="B151" s="14"/>
      <c r="D151" s="24"/>
      <c r="E151" s="24"/>
      <c r="F151" s="28"/>
      <c r="G151" s="25"/>
      <c r="H151" s="24"/>
      <c r="I151" s="28"/>
      <c r="J151" s="29"/>
      <c r="K151" s="25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</row>
    <row r="152" spans="2:35" ht="12.75" customHeight="1" x14ac:dyDescent="0.2">
      <c r="B152" s="14"/>
      <c r="D152" s="24" t="s">
        <v>141</v>
      </c>
      <c r="E152" s="24"/>
      <c r="F152" s="74" t="s">
        <v>142</v>
      </c>
      <c r="G152" s="75"/>
      <c r="H152" s="24"/>
      <c r="I152" s="28"/>
      <c r="J152" s="29"/>
      <c r="K152" s="25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>
        <v>1</v>
      </c>
      <c r="AF152" s="24"/>
      <c r="AG152" s="24"/>
      <c r="AH152" s="24"/>
      <c r="AI152" s="24"/>
    </row>
    <row r="153" spans="2:35" ht="12.75" customHeight="1" x14ac:dyDescent="0.2">
      <c r="B153" s="14"/>
      <c r="D153" s="24"/>
      <c r="E153" s="24"/>
      <c r="F153" s="28"/>
      <c r="G153" s="25"/>
      <c r="H153" s="24"/>
      <c r="I153" s="28"/>
      <c r="J153" s="29"/>
      <c r="K153" s="25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</row>
    <row r="154" spans="2:35" ht="12.75" customHeight="1" x14ac:dyDescent="0.2">
      <c r="B154" s="14"/>
      <c r="D154" s="24" t="s">
        <v>143</v>
      </c>
      <c r="E154" s="24"/>
      <c r="F154" s="74" t="s">
        <v>144</v>
      </c>
      <c r="G154" s="75"/>
      <c r="H154" s="24"/>
      <c r="I154" s="28"/>
      <c r="J154" s="29"/>
      <c r="K154" s="25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>
        <v>1</v>
      </c>
      <c r="AF154" s="24"/>
      <c r="AG154" s="24"/>
      <c r="AH154" s="24"/>
      <c r="AI154" s="24"/>
    </row>
    <row r="155" spans="2:35" ht="12.75" customHeight="1" x14ac:dyDescent="0.2">
      <c r="B155" s="14"/>
      <c r="D155" s="24"/>
      <c r="E155" s="24"/>
      <c r="F155" s="28"/>
      <c r="G155" s="25"/>
      <c r="H155" s="24"/>
      <c r="I155" s="28"/>
      <c r="J155" s="29"/>
      <c r="K155" s="25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</row>
    <row r="156" spans="2:35" ht="12.75" customHeight="1" x14ac:dyDescent="0.2">
      <c r="B156" s="14"/>
      <c r="D156" s="24" t="s">
        <v>145</v>
      </c>
      <c r="E156" s="24"/>
      <c r="F156" s="74" t="s">
        <v>146</v>
      </c>
      <c r="G156" s="75"/>
      <c r="H156" s="24"/>
      <c r="I156" s="28"/>
      <c r="J156" s="29"/>
      <c r="K156" s="25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>
        <v>1</v>
      </c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</row>
    <row r="157" spans="2:35" ht="12.75" customHeight="1" x14ac:dyDescent="0.2">
      <c r="B157" s="14"/>
      <c r="D157" s="24"/>
      <c r="E157" s="24"/>
      <c r="F157" s="28"/>
      <c r="G157" s="25"/>
      <c r="H157" s="24"/>
      <c r="I157" s="28"/>
      <c r="J157" s="29"/>
      <c r="K157" s="25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</row>
    <row r="158" spans="2:35" ht="12.75" customHeight="1" x14ac:dyDescent="0.2">
      <c r="B158" s="14"/>
      <c r="D158" s="24" t="s">
        <v>147</v>
      </c>
      <c r="E158" s="24"/>
      <c r="F158" s="74" t="s">
        <v>148</v>
      </c>
      <c r="G158" s="75"/>
      <c r="H158" s="24"/>
      <c r="I158" s="28"/>
      <c r="J158" s="29"/>
      <c r="K158" s="25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>
        <v>1</v>
      </c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</row>
    <row r="159" spans="2:35" ht="12.75" customHeight="1" x14ac:dyDescent="0.2">
      <c r="B159" s="14"/>
      <c r="D159" s="24"/>
      <c r="E159" s="24"/>
      <c r="F159" s="28"/>
      <c r="G159" s="25"/>
      <c r="H159" s="24"/>
      <c r="I159" s="28"/>
      <c r="J159" s="29"/>
      <c r="K159" s="25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</row>
    <row r="160" spans="2:35" ht="12.75" customHeight="1" x14ac:dyDescent="0.2">
      <c r="B160" s="14"/>
      <c r="D160" s="24" t="s">
        <v>214</v>
      </c>
      <c r="E160" s="24"/>
      <c r="F160" s="74" t="s">
        <v>208</v>
      </c>
      <c r="G160" s="75"/>
      <c r="H160" s="24"/>
      <c r="I160" s="72" t="s">
        <v>215</v>
      </c>
      <c r="J160" s="73"/>
      <c r="K160" s="33"/>
      <c r="L160" s="24"/>
      <c r="M160" s="24"/>
      <c r="N160" s="24"/>
      <c r="O160" s="24"/>
      <c r="P160" s="24"/>
      <c r="Q160" s="24"/>
      <c r="R160" s="24"/>
      <c r="S160" s="24"/>
      <c r="T160" s="24"/>
      <c r="U160" s="24">
        <v>144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</row>
    <row r="161" spans="2:35" ht="12.75" customHeight="1" x14ac:dyDescent="0.2">
      <c r="B161" s="14"/>
      <c r="D161" s="24" t="s">
        <v>216</v>
      </c>
      <c r="E161" s="24"/>
      <c r="F161" s="74" t="s">
        <v>217</v>
      </c>
      <c r="G161" s="75"/>
      <c r="H161" s="24"/>
      <c r="I161" s="28"/>
      <c r="J161" s="29"/>
      <c r="K161" s="25"/>
      <c r="L161" s="24"/>
      <c r="M161" s="24"/>
      <c r="N161" s="24"/>
      <c r="O161" s="24"/>
      <c r="P161" s="24"/>
      <c r="Q161" s="24"/>
      <c r="R161" s="24"/>
      <c r="S161" s="24"/>
      <c r="T161" s="24">
        <v>55</v>
      </c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</row>
    <row r="162" spans="2:35" ht="12.75" customHeight="1" thickBot="1" x14ac:dyDescent="0.25">
      <c r="B162" s="15"/>
      <c r="D162" s="81" t="s">
        <v>206</v>
      </c>
      <c r="E162" s="82"/>
      <c r="F162" s="82"/>
      <c r="G162" s="82"/>
      <c r="H162" s="82"/>
      <c r="I162" s="82"/>
      <c r="J162" s="83"/>
      <c r="K162" s="34">
        <f>SUM(K103:K161)</f>
        <v>41</v>
      </c>
      <c r="L162" s="34">
        <f t="shared" ref="L162:M162" si="29">SUM(L103:L161)</f>
        <v>7</v>
      </c>
      <c r="M162" s="34">
        <f t="shared" si="29"/>
        <v>29</v>
      </c>
      <c r="N162" s="34"/>
      <c r="O162" s="42">
        <f t="shared" ref="O162:V162" si="30">SUM(O103:O161)</f>
        <v>9.0000000000000011E-3</v>
      </c>
      <c r="P162" s="42">
        <f t="shared" si="30"/>
        <v>9.4E-2</v>
      </c>
      <c r="Q162" s="42">
        <f t="shared" si="30"/>
        <v>6.4000000000000001E-2</v>
      </c>
      <c r="R162" s="42">
        <f t="shared" si="30"/>
        <v>3.4000000000000002E-2</v>
      </c>
      <c r="S162" s="34">
        <f t="shared" si="30"/>
        <v>1016</v>
      </c>
      <c r="T162" s="34">
        <f t="shared" si="30"/>
        <v>125</v>
      </c>
      <c r="U162" s="34">
        <f t="shared" si="30"/>
        <v>144</v>
      </c>
      <c r="V162" s="34">
        <f t="shared" si="30"/>
        <v>60</v>
      </c>
      <c r="W162" s="34">
        <v>4</v>
      </c>
      <c r="X162" s="34">
        <v>0</v>
      </c>
      <c r="Y162" s="34">
        <v>0</v>
      </c>
      <c r="Z162" s="35">
        <f t="shared" ref="Z162:AE162" si="31">SUM(Z103:Z161)</f>
        <v>371</v>
      </c>
      <c r="AA162" s="42">
        <f t="shared" si="31"/>
        <v>0.122</v>
      </c>
      <c r="AB162" s="42">
        <f t="shared" si="31"/>
        <v>0.122</v>
      </c>
      <c r="AC162" s="42">
        <f t="shared" si="31"/>
        <v>6.0999999999999999E-2</v>
      </c>
      <c r="AD162" s="34">
        <f t="shared" si="31"/>
        <v>640</v>
      </c>
      <c r="AE162" s="34">
        <f t="shared" si="31"/>
        <v>8</v>
      </c>
      <c r="AF162" s="34"/>
      <c r="AG162" s="34"/>
      <c r="AH162" s="34"/>
      <c r="AI162" s="34"/>
    </row>
    <row r="163" spans="2:35" ht="12.75" customHeight="1" x14ac:dyDescent="0.2">
      <c r="B163" s="5" t="s">
        <v>11</v>
      </c>
      <c r="D163" s="84" t="s">
        <v>241</v>
      </c>
      <c r="E163" s="85"/>
      <c r="F163" s="85"/>
      <c r="G163" s="85"/>
      <c r="H163" s="85"/>
      <c r="I163" s="85"/>
      <c r="J163" s="86"/>
      <c r="K163" s="48">
        <f>SUM(K162:M162)</f>
        <v>77</v>
      </c>
      <c r="L163" s="49"/>
      <c r="M163" s="50"/>
      <c r="N163" s="23"/>
      <c r="O163" s="59">
        <f>SUM(O162:P162)</f>
        <v>0.10300000000000001</v>
      </c>
      <c r="P163" s="60"/>
      <c r="Q163" s="46">
        <f t="shared" ref="Q163:V163" si="32">Q162</f>
        <v>6.4000000000000001E-2</v>
      </c>
      <c r="R163" s="46">
        <f t="shared" si="32"/>
        <v>3.4000000000000002E-2</v>
      </c>
      <c r="S163" s="23">
        <f t="shared" si="32"/>
        <v>1016</v>
      </c>
      <c r="T163" s="23">
        <f t="shared" si="32"/>
        <v>125</v>
      </c>
      <c r="U163" s="23">
        <f t="shared" si="32"/>
        <v>144</v>
      </c>
      <c r="V163" s="23">
        <f t="shared" si="32"/>
        <v>60</v>
      </c>
      <c r="W163" s="61">
        <v>4</v>
      </c>
      <c r="X163" s="62"/>
      <c r="Y163" s="63"/>
      <c r="Z163" s="26">
        <f>IF(Z87="","",IF(OR(Z102="", Z102="LS", Z102="LUMP"),IF(SUM(COUNTIF(Z103:Z161,"LS")+COUNTIF(Z103:Z161,"LUMP"))&gt;0,"LS",""),IF(SUM(Z103:Z161)&gt;0,ROUNDUP(SUM(Z103:Z161),0),"")))</f>
        <v>371</v>
      </c>
      <c r="AA163" s="46">
        <f t="shared" ref="AA163:AG163" si="33">AA162</f>
        <v>0.122</v>
      </c>
      <c r="AB163" s="46">
        <f t="shared" si="33"/>
        <v>0.122</v>
      </c>
      <c r="AC163" s="46">
        <f t="shared" si="33"/>
        <v>6.0999999999999999E-2</v>
      </c>
      <c r="AD163" s="23">
        <f t="shared" si="33"/>
        <v>640</v>
      </c>
      <c r="AE163" s="23">
        <f t="shared" si="33"/>
        <v>8</v>
      </c>
      <c r="AF163" s="23"/>
      <c r="AG163" s="23"/>
      <c r="AH163" s="23"/>
      <c r="AI163" s="23"/>
    </row>
    <row r="164" spans="2:35" ht="12.75" customHeight="1" thickBot="1" x14ac:dyDescent="0.25"/>
    <row r="165" spans="2:35" ht="12.75" customHeight="1" thickBot="1" x14ac:dyDescent="0.25">
      <c r="B165" s="12" t="s">
        <v>9</v>
      </c>
      <c r="D165" s="77" t="str">
        <f>"SUBSUMMARY SHEET " &amp; B166</f>
        <v xml:space="preserve">SUBSUMMARY SHEET </v>
      </c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</row>
    <row r="166" spans="2:35" ht="12.75" customHeight="1" thickBot="1" x14ac:dyDescent="0.25">
      <c r="B166" s="16"/>
      <c r="D166" s="78" t="s">
        <v>7</v>
      </c>
      <c r="E166" s="78"/>
      <c r="F166" s="78"/>
      <c r="G166" s="78"/>
      <c r="H166" s="78"/>
      <c r="I166" s="78"/>
      <c r="J166" s="78"/>
      <c r="K166" s="11" t="s">
        <v>32</v>
      </c>
      <c r="L166" s="11" t="s">
        <v>32</v>
      </c>
      <c r="M166" s="11" t="s">
        <v>32</v>
      </c>
      <c r="N166" s="11" t="s">
        <v>41</v>
      </c>
      <c r="O166" s="11" t="s">
        <v>33</v>
      </c>
      <c r="P166" s="11" t="s">
        <v>33</v>
      </c>
      <c r="Q166" s="11" t="s">
        <v>34</v>
      </c>
      <c r="R166" s="11" t="s">
        <v>36</v>
      </c>
      <c r="S166" s="11" t="s">
        <v>37</v>
      </c>
      <c r="T166" s="11" t="s">
        <v>38</v>
      </c>
      <c r="U166" s="11"/>
      <c r="V166" s="11" t="s">
        <v>40</v>
      </c>
      <c r="W166" s="11" t="s">
        <v>35</v>
      </c>
      <c r="X166" s="11" t="s">
        <v>35</v>
      </c>
      <c r="Y166" s="11" t="s">
        <v>35</v>
      </c>
      <c r="Z166" s="11" t="s">
        <v>39</v>
      </c>
      <c r="AA166" s="11" t="s">
        <v>236</v>
      </c>
      <c r="AB166" s="11" t="s">
        <v>240</v>
      </c>
      <c r="AC166" s="11" t="s">
        <v>237</v>
      </c>
      <c r="AD166" s="11" t="s">
        <v>238</v>
      </c>
      <c r="AE166" s="11" t="s">
        <v>239</v>
      </c>
      <c r="AF166" s="11" t="s">
        <v>244</v>
      </c>
      <c r="AG166" s="11" t="s">
        <v>245</v>
      </c>
      <c r="AH166" s="11"/>
      <c r="AI166" s="11"/>
    </row>
    <row r="167" spans="2:35" ht="12.75" customHeight="1" thickBot="1" x14ac:dyDescent="0.25">
      <c r="D167" s="87" t="s">
        <v>8</v>
      </c>
      <c r="E167" s="87"/>
      <c r="F167" s="87"/>
      <c r="G167" s="87"/>
      <c r="H167" s="87"/>
      <c r="I167" s="87"/>
      <c r="J167" s="8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 t="s">
        <v>98</v>
      </c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</row>
    <row r="168" spans="2:35" ht="12.75" customHeight="1" x14ac:dyDescent="0.2">
      <c r="B168" s="99" t="s">
        <v>10</v>
      </c>
      <c r="D168" s="57" t="s">
        <v>20</v>
      </c>
      <c r="E168" s="57" t="s">
        <v>21</v>
      </c>
      <c r="F168" s="88" t="s">
        <v>0</v>
      </c>
      <c r="G168" s="89"/>
      <c r="H168" s="89"/>
      <c r="I168" s="89"/>
      <c r="J168" s="90"/>
      <c r="K168" s="32" t="str">
        <f t="shared" ref="K168:AG168" si="34">IF(OR(TRIM(K166)=0,TRIM(K166)=""),"",IF(IFERROR(TRIM(INDEX(QryItemNamed,MATCH(TRIM(K166),ITEM,0),2)),"")="Y","SPECIAL",LEFT(IFERROR(TRIM(INDEX(ITEM,MATCH(TRIM(K166),ITEM,0))),""),3)))</f>
        <v>621</v>
      </c>
      <c r="L168" s="32" t="str">
        <f t="shared" si="34"/>
        <v>621</v>
      </c>
      <c r="M168" s="32" t="str">
        <f t="shared" si="34"/>
        <v>621</v>
      </c>
      <c r="N168" s="32" t="str">
        <f t="shared" si="34"/>
        <v>621</v>
      </c>
      <c r="O168" s="32" t="str">
        <f t="shared" si="34"/>
        <v>644</v>
      </c>
      <c r="P168" s="32" t="str">
        <f t="shared" si="34"/>
        <v>644</v>
      </c>
      <c r="Q168" s="32" t="str">
        <f t="shared" si="34"/>
        <v>644</v>
      </c>
      <c r="R168" s="32" t="str">
        <f t="shared" si="34"/>
        <v>644</v>
      </c>
      <c r="S168" s="32" t="str">
        <f t="shared" si="34"/>
        <v>644</v>
      </c>
      <c r="T168" s="32" t="str">
        <f t="shared" si="34"/>
        <v>644</v>
      </c>
      <c r="U168" s="32">
        <v>644</v>
      </c>
      <c r="V168" s="32" t="str">
        <f t="shared" si="34"/>
        <v>644</v>
      </c>
      <c r="W168" s="32" t="str">
        <f t="shared" si="34"/>
        <v>644</v>
      </c>
      <c r="X168" s="32" t="str">
        <f t="shared" si="34"/>
        <v>644</v>
      </c>
      <c r="Y168" s="32" t="str">
        <f t="shared" si="34"/>
        <v>644</v>
      </c>
      <c r="Z168" s="32" t="str">
        <f t="shared" si="34"/>
        <v>644</v>
      </c>
      <c r="AA168" s="32" t="str">
        <f t="shared" si="34"/>
        <v>646</v>
      </c>
      <c r="AB168" s="32" t="str">
        <f t="shared" si="34"/>
        <v>646</v>
      </c>
      <c r="AC168" s="32" t="str">
        <f t="shared" si="34"/>
        <v>646</v>
      </c>
      <c r="AD168" s="32" t="str">
        <f t="shared" si="34"/>
        <v>646</v>
      </c>
      <c r="AE168" s="32" t="str">
        <f t="shared" si="34"/>
        <v>646</v>
      </c>
      <c r="AF168" s="32" t="str">
        <f t="shared" si="34"/>
        <v>831</v>
      </c>
      <c r="AG168" s="32" t="str">
        <f t="shared" si="34"/>
        <v>831</v>
      </c>
      <c r="AH168" s="32"/>
      <c r="AI168" s="32"/>
    </row>
    <row r="169" spans="2:35" ht="12.75" customHeight="1" x14ac:dyDescent="0.2">
      <c r="B169" s="100"/>
      <c r="D169" s="79"/>
      <c r="E169" s="79"/>
      <c r="F169" s="91"/>
      <c r="G169" s="92"/>
      <c r="H169" s="92"/>
      <c r="I169" s="92"/>
      <c r="J169" s="93"/>
      <c r="K169" s="51" t="str">
        <f t="shared" ref="K169:Z169" si="35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>RPM</v>
      </c>
      <c r="L169" s="54" t="str">
        <f t="shared" si="35"/>
        <v>RPM</v>
      </c>
      <c r="M169" s="54" t="str">
        <f t="shared" si="35"/>
        <v>RPM</v>
      </c>
      <c r="N169" s="69" t="str">
        <f t="shared" si="35"/>
        <v>RAISED PAVEMENT MARKER REMOVED</v>
      </c>
      <c r="O169" s="54" t="str">
        <f t="shared" si="35"/>
        <v>EDGE LINE, 6"</v>
      </c>
      <c r="P169" s="54" t="str">
        <f t="shared" si="35"/>
        <v>EDGE LINE, 6"</v>
      </c>
      <c r="Q169" s="54" t="str">
        <f t="shared" si="35"/>
        <v>LANE LINE, 6"</v>
      </c>
      <c r="R169" s="54" t="str">
        <f t="shared" si="35"/>
        <v>CENTER LINE</v>
      </c>
      <c r="S169" s="54" t="str">
        <f t="shared" si="35"/>
        <v>CHANNELIZING LINE, 12"</v>
      </c>
      <c r="T169" s="54" t="str">
        <f t="shared" si="35"/>
        <v>STOP LINE</v>
      </c>
      <c r="U169" s="54" t="s">
        <v>249</v>
      </c>
      <c r="V169" s="54" t="str">
        <f t="shared" si="35"/>
        <v>TRANSVERSE/DIAGONAL LINE (YELLOW))</v>
      </c>
      <c r="W169" s="54" t="str">
        <f t="shared" si="35"/>
        <v>LANE ARROW</v>
      </c>
      <c r="X169" s="54" t="str">
        <f t="shared" si="35"/>
        <v>LANE ARROW</v>
      </c>
      <c r="Y169" s="54" t="str">
        <f t="shared" si="35"/>
        <v>LANE ARROW</v>
      </c>
      <c r="Z169" s="54" t="str">
        <f t="shared" si="35"/>
        <v>DOTTED LINE, 6"</v>
      </c>
      <c r="AA169" s="54" t="str">
        <f>IF(OR(TRIM(AA166)=0,TRIM(AA166)=""),IF(AA167="","",AA167),IF(IFERROR(TRIM(INDEX(QryItemNamed,MATCH(TRIM(AA166),ITEM,0),2)),"")="Y",RIGHT(IFERROR(TRIM(INDEX(QryItemNamed,MATCH(TRIM(AA166),ITEM,0),4)),"123456789012"),LEN(IFERROR(TRIM(INDEX(QryItemNamed,MATCH(TRIM(AA166),ITEM,0),4)),"123456789012"))-10)&amp;AA167,IFERROR(TRIM(INDEX(QryItemNamed,MATCH(TRIM(AA166),ITEM,0),4))&amp;AA167,"ITEM CODE DOES NOT EXIST IN ITEM MASTER")))</f>
        <v>EDGE LINE, 6"</v>
      </c>
      <c r="AB169" s="54" t="str">
        <f t="shared" ref="AB169:AG169" si="36">IF(OR(TRIM(AB166)=0,TRIM(AB166)=""),IF(AB167="","",AB167),IF(IFERROR(TRIM(INDEX(QryItemNamed,MATCH(TRIM(AB166),ITEM,0),2)),"")="Y",RIGHT(IFERROR(TRIM(INDEX(QryItemNamed,MATCH(TRIM(AB166),ITEM,0),4)),"123456789012"),LEN(IFERROR(TRIM(INDEX(QryItemNamed,MATCH(TRIM(AB166),ITEM,0),4)),"123456789012"))-10)&amp;AB167,IFERROR(TRIM(INDEX(QryItemNamed,MATCH(TRIM(AB166),ITEM,0),4))&amp;AB167,"ITEM CODE DOES NOT EXIST IN ITEM MASTER")))</f>
        <v>LANE LINE, 6"</v>
      </c>
      <c r="AC169" s="54" t="str">
        <f t="shared" si="36"/>
        <v>CENTER LINE</v>
      </c>
      <c r="AD169" s="54" t="str">
        <f t="shared" si="36"/>
        <v>CHANNELIZING LINE, 12"</v>
      </c>
      <c r="AE169" s="54" t="str">
        <f t="shared" si="36"/>
        <v>LANE ARROW</v>
      </c>
      <c r="AF169" s="54" t="str">
        <f t="shared" si="36"/>
        <v>REMOVAL OF LONGITUDINAL CHANNELIZING DEVICE</v>
      </c>
      <c r="AG169" s="54" t="str">
        <f t="shared" si="36"/>
        <v>LONGITUDINAL CHANNELIZING DEVICE</v>
      </c>
      <c r="AH169" s="54"/>
      <c r="AI169" s="54"/>
    </row>
    <row r="170" spans="2:35" ht="12.75" customHeight="1" x14ac:dyDescent="0.2">
      <c r="B170" s="100"/>
      <c r="D170" s="79"/>
      <c r="E170" s="79"/>
      <c r="F170" s="91"/>
      <c r="G170" s="92"/>
      <c r="H170" s="92"/>
      <c r="I170" s="92"/>
      <c r="J170" s="93"/>
      <c r="K170" s="52"/>
      <c r="L170" s="55"/>
      <c r="M170" s="55"/>
      <c r="N170" s="70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</row>
    <row r="171" spans="2:35" ht="12.75" customHeight="1" x14ac:dyDescent="0.2">
      <c r="B171" s="100"/>
      <c r="D171" s="79"/>
      <c r="E171" s="79"/>
      <c r="F171" s="91"/>
      <c r="G171" s="92"/>
      <c r="H171" s="92"/>
      <c r="I171" s="92"/>
      <c r="J171" s="93"/>
      <c r="K171" s="52"/>
      <c r="L171" s="55"/>
      <c r="M171" s="55"/>
      <c r="N171" s="70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</row>
    <row r="172" spans="2:35" ht="12.75" customHeight="1" x14ac:dyDescent="0.2">
      <c r="B172" s="100"/>
      <c r="D172" s="79"/>
      <c r="E172" s="79"/>
      <c r="F172" s="91"/>
      <c r="G172" s="92"/>
      <c r="H172" s="92"/>
      <c r="I172" s="92"/>
      <c r="J172" s="93"/>
      <c r="K172" s="52"/>
      <c r="L172" s="55"/>
      <c r="M172" s="55"/>
      <c r="N172" s="70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</row>
    <row r="173" spans="2:35" ht="12.75" customHeight="1" x14ac:dyDescent="0.2">
      <c r="B173" s="100"/>
      <c r="D173" s="79"/>
      <c r="E173" s="79"/>
      <c r="F173" s="91"/>
      <c r="G173" s="92"/>
      <c r="H173" s="92"/>
      <c r="I173" s="92"/>
      <c r="J173" s="93"/>
      <c r="K173" s="52"/>
      <c r="L173" s="55"/>
      <c r="M173" s="55"/>
      <c r="N173" s="70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</row>
    <row r="174" spans="2:35" ht="12.75" customHeight="1" x14ac:dyDescent="0.2">
      <c r="B174" s="100"/>
      <c r="D174" s="79"/>
      <c r="E174" s="79"/>
      <c r="F174" s="91"/>
      <c r="G174" s="92"/>
      <c r="H174" s="92"/>
      <c r="I174" s="92"/>
      <c r="J174" s="93"/>
      <c r="K174" s="52"/>
      <c r="L174" s="55"/>
      <c r="M174" s="55"/>
      <c r="N174" s="70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</row>
    <row r="175" spans="2:35" ht="12.75" customHeight="1" x14ac:dyDescent="0.2">
      <c r="B175" s="100"/>
      <c r="D175" s="79"/>
      <c r="E175" s="79"/>
      <c r="F175" s="91"/>
      <c r="G175" s="92"/>
      <c r="H175" s="92"/>
      <c r="I175" s="92"/>
      <c r="J175" s="93"/>
      <c r="K175" s="52"/>
      <c r="L175" s="55"/>
      <c r="M175" s="55"/>
      <c r="N175" s="70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</row>
    <row r="176" spans="2:35" ht="12.75" customHeight="1" x14ac:dyDescent="0.2">
      <c r="B176" s="100"/>
      <c r="D176" s="79"/>
      <c r="E176" s="79"/>
      <c r="F176" s="91"/>
      <c r="G176" s="92"/>
      <c r="H176" s="92"/>
      <c r="I176" s="92"/>
      <c r="J176" s="93"/>
      <c r="K176" s="52"/>
      <c r="L176" s="55"/>
      <c r="M176" s="55"/>
      <c r="N176" s="70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</row>
    <row r="177" spans="2:35" ht="12.75" customHeight="1" x14ac:dyDescent="0.2">
      <c r="B177" s="100"/>
      <c r="D177" s="79"/>
      <c r="E177" s="79"/>
      <c r="F177" s="91"/>
      <c r="G177" s="92"/>
      <c r="H177" s="92"/>
      <c r="I177" s="92"/>
      <c r="J177" s="93"/>
      <c r="K177" s="52"/>
      <c r="L177" s="55"/>
      <c r="M177" s="55"/>
      <c r="N177" s="70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</row>
    <row r="178" spans="2:35" ht="12.75" customHeight="1" x14ac:dyDescent="0.2">
      <c r="B178" s="100"/>
      <c r="D178" s="79"/>
      <c r="E178" s="79"/>
      <c r="F178" s="91"/>
      <c r="G178" s="92"/>
      <c r="H178" s="92"/>
      <c r="I178" s="92"/>
      <c r="J178" s="93"/>
      <c r="K178" s="52"/>
      <c r="L178" s="55"/>
      <c r="M178" s="55"/>
      <c r="N178" s="70"/>
      <c r="O178" s="55"/>
      <c r="P178" s="55"/>
      <c r="Q178" s="55"/>
      <c r="R178" s="55"/>
      <c r="S178" s="55"/>
      <c r="T178" s="55"/>
      <c r="U178" s="55"/>
      <c r="V178" s="55"/>
      <c r="W178" s="56"/>
      <c r="X178" s="56"/>
      <c r="Y178" s="56"/>
      <c r="Z178" s="55"/>
      <c r="AA178" s="55"/>
      <c r="AB178" s="55"/>
      <c r="AC178" s="55"/>
      <c r="AD178" s="55"/>
      <c r="AE178" s="56"/>
      <c r="AF178" s="55"/>
      <c r="AG178" s="55"/>
      <c r="AH178" s="55"/>
      <c r="AI178" s="55"/>
    </row>
    <row r="179" spans="2:35" ht="12.75" customHeight="1" x14ac:dyDescent="0.2">
      <c r="B179" s="100"/>
      <c r="D179" s="79"/>
      <c r="E179" s="79"/>
      <c r="F179" s="91"/>
      <c r="G179" s="92"/>
      <c r="H179" s="92"/>
      <c r="I179" s="92"/>
      <c r="J179" s="93"/>
      <c r="K179" s="53"/>
      <c r="L179" s="56"/>
      <c r="M179" s="56"/>
      <c r="N179" s="70"/>
      <c r="O179" s="56"/>
      <c r="P179" s="56"/>
      <c r="Q179" s="55"/>
      <c r="R179" s="56"/>
      <c r="S179" s="55"/>
      <c r="T179" s="55"/>
      <c r="U179" s="55"/>
      <c r="V179" s="55"/>
      <c r="W179" s="57" t="s">
        <v>31</v>
      </c>
      <c r="X179" s="57" t="s">
        <v>30</v>
      </c>
      <c r="Y179" s="57" t="s">
        <v>149</v>
      </c>
      <c r="Z179" s="56"/>
      <c r="AA179" s="56"/>
      <c r="AB179" s="55"/>
      <c r="AC179" s="56"/>
      <c r="AD179" s="55"/>
      <c r="AE179" s="57" t="s">
        <v>31</v>
      </c>
      <c r="AF179" s="55"/>
      <c r="AG179" s="55"/>
      <c r="AH179" s="55"/>
      <c r="AI179" s="55"/>
    </row>
    <row r="180" spans="2:35" ht="12.75" customHeight="1" x14ac:dyDescent="0.2">
      <c r="B180" s="100"/>
      <c r="D180" s="79"/>
      <c r="E180" s="79"/>
      <c r="F180" s="91"/>
      <c r="G180" s="92"/>
      <c r="H180" s="92"/>
      <c r="I180" s="92"/>
      <c r="J180" s="93"/>
      <c r="K180" s="39" t="s">
        <v>23</v>
      </c>
      <c r="L180" s="20" t="s">
        <v>24</v>
      </c>
      <c r="M180" s="20" t="s">
        <v>205</v>
      </c>
      <c r="N180" s="71"/>
      <c r="O180" s="20" t="s">
        <v>26</v>
      </c>
      <c r="P180" s="20" t="s">
        <v>27</v>
      </c>
      <c r="Q180" s="56"/>
      <c r="R180" s="20" t="s">
        <v>29</v>
      </c>
      <c r="S180" s="56"/>
      <c r="T180" s="56"/>
      <c r="U180" s="56"/>
      <c r="V180" s="56"/>
      <c r="W180" s="58"/>
      <c r="X180" s="58"/>
      <c r="Y180" s="58"/>
      <c r="Z180" s="20" t="s">
        <v>27</v>
      </c>
      <c r="AA180" s="20" t="s">
        <v>27</v>
      </c>
      <c r="AB180" s="56"/>
      <c r="AC180" s="20" t="s">
        <v>29</v>
      </c>
      <c r="AD180" s="56"/>
      <c r="AE180" s="58"/>
      <c r="AF180" s="56"/>
      <c r="AG180" s="56"/>
      <c r="AH180" s="56"/>
      <c r="AI180" s="56"/>
    </row>
    <row r="181" spans="2:35" ht="12.75" customHeight="1" thickBot="1" x14ac:dyDescent="0.25">
      <c r="B181" s="101"/>
      <c r="D181" s="80"/>
      <c r="E181" s="80"/>
      <c r="F181" s="94"/>
      <c r="G181" s="95"/>
      <c r="H181" s="95"/>
      <c r="I181" s="95"/>
      <c r="J181" s="96"/>
      <c r="K181" s="67" t="s">
        <v>25</v>
      </c>
      <c r="L181" s="65"/>
      <c r="M181" s="66"/>
      <c r="N181" s="21" t="s">
        <v>25</v>
      </c>
      <c r="O181" s="64" t="s">
        <v>28</v>
      </c>
      <c r="P181" s="66"/>
      <c r="Q181" s="21" t="str">
        <f t="shared" ref="Q181" si="37">IF(OR(TRIM(Q166)=0,TRIM(Q166)=""),"",IFERROR(TRIM(INDEX(QryItemNamed,MATCH(TRIM(Q166),ITEM,0),3)),""))</f>
        <v>MILE</v>
      </c>
      <c r="R181" s="21" t="s">
        <v>28</v>
      </c>
      <c r="S181" s="21" t="str">
        <f t="shared" ref="S181:V181" si="38">IF(OR(TRIM(S166)=0,TRIM(S166)=""),"",IFERROR(TRIM(INDEX(QryItemNamed,MATCH(TRIM(S166),ITEM,0),3)),""))</f>
        <v>FT</v>
      </c>
      <c r="T181" s="21" t="str">
        <f t="shared" si="38"/>
        <v>FT</v>
      </c>
      <c r="U181" s="21" t="s">
        <v>248</v>
      </c>
      <c r="V181" s="21" t="str">
        <f t="shared" si="38"/>
        <v>FT</v>
      </c>
      <c r="W181" s="64" t="s">
        <v>25</v>
      </c>
      <c r="X181" s="65"/>
      <c r="Y181" s="66"/>
      <c r="Z181" s="21" t="str">
        <f t="shared" ref="Z181:AG181" si="39">IF(OR(TRIM(Z166)=0,TRIM(Z166)=""),"",IFERROR(TRIM(INDEX(QryItemNamed,MATCH(TRIM(Z166),ITEM,0),3)),""))</f>
        <v>FT</v>
      </c>
      <c r="AA181" s="21" t="str">
        <f t="shared" si="39"/>
        <v>MILE</v>
      </c>
      <c r="AB181" s="21" t="str">
        <f t="shared" si="39"/>
        <v>MILE</v>
      </c>
      <c r="AC181" s="21" t="str">
        <f t="shared" si="39"/>
        <v>MILE</v>
      </c>
      <c r="AD181" s="21" t="str">
        <f t="shared" si="39"/>
        <v>FT</v>
      </c>
      <c r="AE181" s="21" t="str">
        <f t="shared" si="39"/>
        <v>EACH</v>
      </c>
      <c r="AF181" s="21" t="str">
        <f t="shared" si="39"/>
        <v>FT</v>
      </c>
      <c r="AG181" s="21" t="str">
        <f t="shared" si="39"/>
        <v>FT</v>
      </c>
      <c r="AH181" s="21"/>
      <c r="AI181" s="21"/>
    </row>
    <row r="182" spans="2:35" ht="12.75" customHeight="1" x14ac:dyDescent="0.2">
      <c r="B182" s="13"/>
      <c r="D182" s="22"/>
      <c r="E182" s="22"/>
      <c r="F182" s="30"/>
      <c r="G182" s="23"/>
      <c r="H182" s="22" t="s">
        <v>1</v>
      </c>
      <c r="I182" s="30"/>
      <c r="J182" s="31"/>
      <c r="K182" s="23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3"/>
      <c r="AG182" s="22"/>
      <c r="AH182" s="23"/>
      <c r="AI182" s="22"/>
    </row>
    <row r="183" spans="2:35" ht="12.75" customHeight="1" x14ac:dyDescent="0.2">
      <c r="B183" s="14"/>
      <c r="D183" s="24" t="s">
        <v>150</v>
      </c>
      <c r="E183" s="24"/>
      <c r="F183" s="74" t="s">
        <v>118</v>
      </c>
      <c r="G183" s="75"/>
      <c r="H183" s="24"/>
      <c r="I183" s="28"/>
      <c r="J183" s="29"/>
      <c r="K183" s="25"/>
      <c r="L183" s="24"/>
      <c r="M183" s="24"/>
      <c r="N183" s="24"/>
      <c r="O183" s="24"/>
      <c r="P183" s="24"/>
      <c r="Q183" s="24"/>
      <c r="R183" s="24"/>
      <c r="S183" s="24"/>
      <c r="T183" s="24">
        <v>11</v>
      </c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5"/>
      <c r="AG183" s="24"/>
      <c r="AH183" s="25"/>
      <c r="AI183" s="24"/>
    </row>
    <row r="184" spans="2:35" ht="12.75" customHeight="1" x14ac:dyDescent="0.2">
      <c r="B184" s="14"/>
      <c r="D184" s="24" t="s">
        <v>151</v>
      </c>
      <c r="E184" s="24"/>
      <c r="F184" s="74" t="s">
        <v>116</v>
      </c>
      <c r="G184" s="75"/>
      <c r="H184" s="24"/>
      <c r="I184" s="28"/>
      <c r="J184" s="29"/>
      <c r="K184" s="25"/>
      <c r="L184" s="24"/>
      <c r="M184" s="24"/>
      <c r="N184" s="24"/>
      <c r="O184" s="24"/>
      <c r="P184" s="24"/>
      <c r="Q184" s="24"/>
      <c r="R184" s="24"/>
      <c r="S184" s="24"/>
      <c r="T184" s="24">
        <v>24</v>
      </c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5"/>
      <c r="AG184" s="24"/>
      <c r="AH184" s="25"/>
      <c r="AI184" s="24"/>
    </row>
    <row r="185" spans="2:35" ht="12.75" customHeight="1" x14ac:dyDescent="0.2">
      <c r="B185" s="14"/>
      <c r="D185" s="24"/>
      <c r="E185" s="24"/>
      <c r="F185" s="28"/>
      <c r="G185" s="25"/>
      <c r="H185" s="24"/>
      <c r="I185" s="28"/>
      <c r="J185" s="29"/>
      <c r="K185" s="25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5"/>
      <c r="AG185" s="24"/>
      <c r="AH185" s="25"/>
      <c r="AI185" s="24"/>
    </row>
    <row r="186" spans="2:35" ht="12.75" customHeight="1" x14ac:dyDescent="0.2">
      <c r="B186" s="14"/>
      <c r="D186" s="24" t="s">
        <v>152</v>
      </c>
      <c r="E186" s="24"/>
      <c r="F186" s="74" t="s">
        <v>121</v>
      </c>
      <c r="G186" s="75"/>
      <c r="H186" s="24"/>
      <c r="I186" s="72" t="s">
        <v>180</v>
      </c>
      <c r="J186" s="73"/>
      <c r="K186" s="25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>
        <v>128</v>
      </c>
      <c r="AA186" s="24"/>
      <c r="AB186" s="24"/>
      <c r="AC186" s="24"/>
      <c r="AD186" s="24"/>
      <c r="AE186" s="24"/>
      <c r="AF186" s="25"/>
      <c r="AG186" s="24"/>
      <c r="AH186" s="25"/>
      <c r="AI186" s="24"/>
    </row>
    <row r="187" spans="2:35" ht="12.75" customHeight="1" x14ac:dyDescent="0.2">
      <c r="B187" s="14"/>
      <c r="D187" s="24"/>
      <c r="E187" s="24"/>
      <c r="F187" s="28"/>
      <c r="G187" s="25"/>
      <c r="H187" s="24"/>
      <c r="I187" s="28"/>
      <c r="J187" s="29"/>
      <c r="K187" s="25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5"/>
      <c r="AG187" s="24"/>
      <c r="AH187" s="25"/>
      <c r="AI187" s="24"/>
    </row>
    <row r="188" spans="2:35" ht="12.75" customHeight="1" x14ac:dyDescent="0.2">
      <c r="B188" s="14"/>
      <c r="D188" s="24" t="s">
        <v>153</v>
      </c>
      <c r="E188" s="24"/>
      <c r="F188" s="74" t="s">
        <v>181</v>
      </c>
      <c r="G188" s="75"/>
      <c r="H188" s="24"/>
      <c r="I188" s="28"/>
      <c r="J188" s="29"/>
      <c r="K188" s="25"/>
      <c r="L188" s="24"/>
      <c r="M188" s="24"/>
      <c r="N188" s="24"/>
      <c r="O188" s="24"/>
      <c r="P188" s="24"/>
      <c r="Q188" s="24"/>
      <c r="R188" s="24"/>
      <c r="S188" s="24"/>
      <c r="T188" s="24">
        <v>46</v>
      </c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5"/>
      <c r="AG188" s="24"/>
      <c r="AH188" s="25"/>
      <c r="AI188" s="24"/>
    </row>
    <row r="189" spans="2:35" ht="12.75" customHeight="1" x14ac:dyDescent="0.2">
      <c r="B189" s="14"/>
      <c r="D189" s="24"/>
      <c r="E189" s="24"/>
      <c r="F189" s="28"/>
      <c r="G189" s="25"/>
      <c r="H189" s="24"/>
      <c r="I189" s="28"/>
      <c r="J189" s="29"/>
      <c r="K189" s="25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5"/>
      <c r="AG189" s="24"/>
      <c r="AH189" s="25"/>
      <c r="AI189" s="24"/>
    </row>
    <row r="190" spans="2:35" ht="12.75" customHeight="1" x14ac:dyDescent="0.2">
      <c r="B190" s="14"/>
      <c r="D190" s="24" t="s">
        <v>154</v>
      </c>
      <c r="E190" s="24"/>
      <c r="F190" s="74" t="s">
        <v>182</v>
      </c>
      <c r="G190" s="75"/>
      <c r="H190" s="24"/>
      <c r="I190" s="72" t="s">
        <v>243</v>
      </c>
      <c r="J190" s="73"/>
      <c r="K190" s="25"/>
      <c r="L190" s="24"/>
      <c r="M190" s="24">
        <v>4</v>
      </c>
      <c r="N190" s="24"/>
      <c r="O190" s="24"/>
      <c r="P190" s="47">
        <v>0.105</v>
      </c>
      <c r="Q190" s="47"/>
      <c r="R190" s="47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5"/>
      <c r="AG190" s="24"/>
      <c r="AH190" s="25"/>
      <c r="AI190" s="24"/>
    </row>
    <row r="191" spans="2:35" ht="12.75" customHeight="1" x14ac:dyDescent="0.2">
      <c r="B191" s="14"/>
      <c r="D191" s="24"/>
      <c r="E191" s="24"/>
      <c r="F191" s="28"/>
      <c r="G191" s="25"/>
      <c r="H191" s="24"/>
      <c r="I191" s="28"/>
      <c r="J191" s="29"/>
      <c r="K191" s="25"/>
      <c r="L191" s="24"/>
      <c r="M191" s="24"/>
      <c r="N191" s="24"/>
      <c r="O191" s="24"/>
      <c r="P191" s="47"/>
      <c r="Q191" s="47"/>
      <c r="R191" s="47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5"/>
      <c r="AG191" s="24"/>
      <c r="AH191" s="25"/>
      <c r="AI191" s="24"/>
    </row>
    <row r="192" spans="2:35" ht="12.75" customHeight="1" x14ac:dyDescent="0.2">
      <c r="B192" s="14"/>
      <c r="D192" s="24" t="s">
        <v>155</v>
      </c>
      <c r="E192" s="24"/>
      <c r="F192" s="74" t="s">
        <v>235</v>
      </c>
      <c r="G192" s="75"/>
      <c r="H192" s="24"/>
      <c r="I192" s="72" t="s">
        <v>184</v>
      </c>
      <c r="J192" s="73"/>
      <c r="K192" s="25"/>
      <c r="L192" s="24"/>
      <c r="M192" s="24">
        <v>14</v>
      </c>
      <c r="N192" s="24"/>
      <c r="O192" s="24"/>
      <c r="P192" s="47">
        <v>0.20699999999999999</v>
      </c>
      <c r="Q192" s="47"/>
      <c r="R192" s="47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5"/>
      <c r="AG192" s="24"/>
      <c r="AH192" s="25"/>
      <c r="AI192" s="24"/>
    </row>
    <row r="193" spans="2:35" ht="12.75" customHeight="1" x14ac:dyDescent="0.2">
      <c r="B193" s="14"/>
      <c r="D193" s="24"/>
      <c r="E193" s="24"/>
      <c r="F193" s="28"/>
      <c r="G193" s="25"/>
      <c r="H193" s="24"/>
      <c r="I193" s="28"/>
      <c r="J193" s="29"/>
      <c r="K193" s="25"/>
      <c r="L193" s="24"/>
      <c r="M193" s="24"/>
      <c r="N193" s="24"/>
      <c r="O193" s="24"/>
      <c r="P193" s="47"/>
      <c r="Q193" s="47"/>
      <c r="R193" s="47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5"/>
      <c r="AG193" s="24"/>
      <c r="AH193" s="25"/>
      <c r="AI193" s="24"/>
    </row>
    <row r="194" spans="2:35" ht="12.75" customHeight="1" x14ac:dyDescent="0.2">
      <c r="B194" s="14"/>
      <c r="D194" s="24" t="s">
        <v>156</v>
      </c>
      <c r="E194" s="24"/>
      <c r="F194" s="74" t="s">
        <v>181</v>
      </c>
      <c r="G194" s="75"/>
      <c r="H194" s="24"/>
      <c r="I194" s="72" t="s">
        <v>183</v>
      </c>
      <c r="J194" s="73"/>
      <c r="K194" s="25"/>
      <c r="L194" s="24"/>
      <c r="M194" s="24">
        <v>14</v>
      </c>
      <c r="N194" s="24"/>
      <c r="O194" s="24"/>
      <c r="P194" s="47"/>
      <c r="Q194" s="47">
        <v>0.2</v>
      </c>
      <c r="R194" s="47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5"/>
      <c r="AG194" s="24"/>
      <c r="AH194" s="25"/>
      <c r="AI194" s="24"/>
    </row>
    <row r="195" spans="2:35" ht="12.75" customHeight="1" x14ac:dyDescent="0.2">
      <c r="B195" s="14"/>
      <c r="D195" s="24"/>
      <c r="E195" s="24"/>
      <c r="F195" s="28"/>
      <c r="G195" s="25"/>
      <c r="H195" s="24"/>
      <c r="I195" s="28"/>
      <c r="J195" s="29"/>
      <c r="K195" s="25"/>
      <c r="L195" s="24"/>
      <c r="M195" s="24"/>
      <c r="N195" s="24"/>
      <c r="O195" s="24"/>
      <c r="P195" s="47"/>
      <c r="Q195" s="47"/>
      <c r="R195" s="47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5"/>
      <c r="AG195" s="24"/>
      <c r="AH195" s="25"/>
      <c r="AI195" s="24"/>
    </row>
    <row r="196" spans="2:35" ht="12.75" customHeight="1" x14ac:dyDescent="0.2">
      <c r="B196" s="14"/>
      <c r="D196" s="24" t="s">
        <v>157</v>
      </c>
      <c r="E196" s="24"/>
      <c r="F196" s="74" t="s">
        <v>181</v>
      </c>
      <c r="G196" s="75"/>
      <c r="H196" s="24"/>
      <c r="I196" s="72" t="s">
        <v>184</v>
      </c>
      <c r="J196" s="73"/>
      <c r="K196" s="25"/>
      <c r="L196" s="24"/>
      <c r="M196" s="24">
        <v>14</v>
      </c>
      <c r="N196" s="24"/>
      <c r="O196" s="24"/>
      <c r="P196" s="47"/>
      <c r="Q196" s="47">
        <v>0.20100000000000001</v>
      </c>
      <c r="R196" s="47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5"/>
      <c r="AG196" s="24"/>
      <c r="AH196" s="25"/>
      <c r="AI196" s="24"/>
    </row>
    <row r="197" spans="2:35" ht="12.75" customHeight="1" x14ac:dyDescent="0.2">
      <c r="B197" s="14"/>
      <c r="D197" s="24"/>
      <c r="E197" s="24"/>
      <c r="F197" s="28"/>
      <c r="G197" s="25"/>
      <c r="H197" s="24"/>
      <c r="I197" s="28"/>
      <c r="J197" s="29"/>
      <c r="K197" s="25"/>
      <c r="L197" s="24"/>
      <c r="M197" s="24"/>
      <c r="N197" s="24"/>
      <c r="O197" s="24"/>
      <c r="P197" s="47"/>
      <c r="Q197" s="47"/>
      <c r="R197" s="47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5"/>
      <c r="AG197" s="24"/>
      <c r="AH197" s="25"/>
      <c r="AI197" s="24"/>
    </row>
    <row r="198" spans="2:35" ht="12.75" customHeight="1" x14ac:dyDescent="0.2">
      <c r="B198" s="14"/>
      <c r="D198" s="24" t="s">
        <v>158</v>
      </c>
      <c r="E198" s="24"/>
      <c r="F198" s="74" t="s">
        <v>181</v>
      </c>
      <c r="G198" s="75"/>
      <c r="H198" s="24"/>
      <c r="I198" s="72" t="s">
        <v>185</v>
      </c>
      <c r="J198" s="73"/>
      <c r="K198" s="25"/>
      <c r="L198" s="24"/>
      <c r="M198" s="24">
        <v>8</v>
      </c>
      <c r="N198" s="24"/>
      <c r="O198" s="24"/>
      <c r="P198" s="47"/>
      <c r="Q198" s="47">
        <v>0.11</v>
      </c>
      <c r="R198" s="47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5"/>
      <c r="AG198" s="24"/>
      <c r="AH198" s="25"/>
      <c r="AI198" s="24"/>
    </row>
    <row r="199" spans="2:35" ht="12.75" customHeight="1" x14ac:dyDescent="0.2">
      <c r="B199" s="14"/>
      <c r="D199" s="24"/>
      <c r="E199" s="24"/>
      <c r="F199" s="28"/>
      <c r="G199" s="25"/>
      <c r="H199" s="24"/>
      <c r="I199" s="28"/>
      <c r="J199" s="29"/>
      <c r="K199" s="25"/>
      <c r="L199" s="24"/>
      <c r="M199" s="24"/>
      <c r="N199" s="24"/>
      <c r="O199" s="24"/>
      <c r="P199" s="47"/>
      <c r="Q199" s="47"/>
      <c r="R199" s="47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5"/>
      <c r="AG199" s="24"/>
      <c r="AH199" s="25"/>
      <c r="AI199" s="24"/>
    </row>
    <row r="200" spans="2:35" ht="12.75" customHeight="1" x14ac:dyDescent="0.2">
      <c r="B200" s="14"/>
      <c r="D200" s="24" t="s">
        <v>159</v>
      </c>
      <c r="E200" s="24"/>
      <c r="F200" s="74" t="s">
        <v>181</v>
      </c>
      <c r="G200" s="75"/>
      <c r="H200" s="24"/>
      <c r="I200" s="72" t="s">
        <v>183</v>
      </c>
      <c r="J200" s="73"/>
      <c r="K200" s="25"/>
      <c r="L200" s="24">
        <v>7</v>
      </c>
      <c r="M200" s="24"/>
      <c r="N200" s="24"/>
      <c r="O200" s="24"/>
      <c r="P200" s="47"/>
      <c r="Q200" s="47"/>
      <c r="R200" s="47">
        <v>0.39900000000000002</v>
      </c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5"/>
      <c r="AG200" s="24"/>
      <c r="AH200" s="25"/>
      <c r="AI200" s="24"/>
    </row>
    <row r="201" spans="2:35" ht="12.75" customHeight="1" x14ac:dyDescent="0.2">
      <c r="B201" s="14"/>
      <c r="D201" s="24"/>
      <c r="E201" s="24"/>
      <c r="F201" s="28"/>
      <c r="G201" s="25"/>
      <c r="H201" s="24"/>
      <c r="I201" s="28"/>
      <c r="J201" s="29"/>
      <c r="K201" s="25"/>
      <c r="L201" s="24"/>
      <c r="M201" s="24"/>
      <c r="N201" s="24"/>
      <c r="O201" s="24"/>
      <c r="P201" s="47"/>
      <c r="Q201" s="47"/>
      <c r="R201" s="47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5"/>
      <c r="AG201" s="24"/>
      <c r="AH201" s="25"/>
      <c r="AI201" s="24"/>
    </row>
    <row r="202" spans="2:35" ht="12.75" customHeight="1" x14ac:dyDescent="0.2">
      <c r="B202" s="14"/>
      <c r="D202" s="24" t="s">
        <v>164</v>
      </c>
      <c r="E202" s="24"/>
      <c r="F202" s="74" t="s">
        <v>181</v>
      </c>
      <c r="G202" s="75"/>
      <c r="H202" s="24"/>
      <c r="I202" s="72" t="s">
        <v>186</v>
      </c>
      <c r="J202" s="73"/>
      <c r="K202" s="25">
        <v>5</v>
      </c>
      <c r="L202" s="24"/>
      <c r="M202" s="24"/>
      <c r="N202" s="24"/>
      <c r="O202" s="24"/>
      <c r="P202" s="47"/>
      <c r="Q202" s="47"/>
      <c r="R202" s="47"/>
      <c r="S202" s="24">
        <v>165</v>
      </c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5"/>
      <c r="AG202" s="24"/>
      <c r="AH202" s="25"/>
      <c r="AI202" s="24"/>
    </row>
    <row r="203" spans="2:35" ht="12.75" customHeight="1" x14ac:dyDescent="0.2">
      <c r="B203" s="14"/>
      <c r="D203" s="24"/>
      <c r="E203" s="24"/>
      <c r="F203" s="28"/>
      <c r="G203" s="25"/>
      <c r="H203" s="24"/>
      <c r="I203" s="28"/>
      <c r="J203" s="29"/>
      <c r="K203" s="25"/>
      <c r="L203" s="24"/>
      <c r="M203" s="24"/>
      <c r="N203" s="24"/>
      <c r="O203" s="24"/>
      <c r="P203" s="47"/>
      <c r="Q203" s="47"/>
      <c r="R203" s="47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5"/>
      <c r="AG203" s="24"/>
      <c r="AH203" s="25"/>
      <c r="AI203" s="24"/>
    </row>
    <row r="204" spans="2:35" ht="12.75" customHeight="1" x14ac:dyDescent="0.2">
      <c r="B204" s="14"/>
      <c r="D204" s="24" t="s">
        <v>161</v>
      </c>
      <c r="E204" s="24"/>
      <c r="F204" s="74" t="s">
        <v>181</v>
      </c>
      <c r="G204" s="75"/>
      <c r="H204" s="24"/>
      <c r="I204" s="72" t="s">
        <v>187</v>
      </c>
      <c r="J204" s="73"/>
      <c r="K204" s="25"/>
      <c r="L204" s="24"/>
      <c r="M204" s="24"/>
      <c r="N204" s="24"/>
      <c r="O204" s="24"/>
      <c r="P204" s="47"/>
      <c r="Q204" s="47"/>
      <c r="R204" s="47"/>
      <c r="S204" s="24"/>
      <c r="T204" s="24"/>
      <c r="U204" s="24"/>
      <c r="V204" s="24">
        <v>78</v>
      </c>
      <c r="W204" s="24"/>
      <c r="X204" s="24"/>
      <c r="Y204" s="24"/>
      <c r="Z204" s="24"/>
      <c r="AA204" s="24"/>
      <c r="AB204" s="24"/>
      <c r="AC204" s="24"/>
      <c r="AD204" s="24"/>
      <c r="AE204" s="24"/>
      <c r="AF204" s="25"/>
      <c r="AG204" s="24"/>
      <c r="AH204" s="25"/>
      <c r="AI204" s="24"/>
    </row>
    <row r="205" spans="2:35" ht="12.75" customHeight="1" x14ac:dyDescent="0.2">
      <c r="B205" s="14"/>
      <c r="D205" s="24"/>
      <c r="E205" s="24"/>
      <c r="F205" s="28"/>
      <c r="G205" s="25"/>
      <c r="H205" s="24"/>
      <c r="I205" s="28"/>
      <c r="J205" s="29"/>
      <c r="K205" s="25"/>
      <c r="L205" s="24"/>
      <c r="M205" s="24"/>
      <c r="N205" s="24"/>
      <c r="O205" s="24"/>
      <c r="P205" s="47"/>
      <c r="Q205" s="47"/>
      <c r="R205" s="47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5"/>
      <c r="AG205" s="24"/>
      <c r="AH205" s="25"/>
      <c r="AI205" s="24"/>
    </row>
    <row r="206" spans="2:35" ht="12.75" customHeight="1" x14ac:dyDescent="0.2">
      <c r="B206" s="14"/>
      <c r="D206" s="24" t="s">
        <v>162</v>
      </c>
      <c r="E206" s="24"/>
      <c r="F206" s="74" t="s">
        <v>188</v>
      </c>
      <c r="G206" s="75"/>
      <c r="H206" s="24"/>
      <c r="I206" s="28"/>
      <c r="J206" s="29"/>
      <c r="K206" s="25"/>
      <c r="L206" s="24"/>
      <c r="M206" s="24"/>
      <c r="N206" s="24"/>
      <c r="O206" s="24"/>
      <c r="P206" s="47"/>
      <c r="Q206" s="47"/>
      <c r="R206" s="47"/>
      <c r="S206" s="24"/>
      <c r="T206" s="24"/>
      <c r="U206" s="24"/>
      <c r="V206" s="24"/>
      <c r="W206" s="24"/>
      <c r="X206" s="24">
        <v>1</v>
      </c>
      <c r="Y206" s="24"/>
      <c r="Z206" s="24"/>
      <c r="AA206" s="24"/>
      <c r="AB206" s="24"/>
      <c r="AC206" s="24"/>
      <c r="AD206" s="24"/>
      <c r="AE206" s="24"/>
      <c r="AF206" s="25"/>
      <c r="AG206" s="24"/>
      <c r="AH206" s="25"/>
      <c r="AI206" s="24"/>
    </row>
    <row r="207" spans="2:35" ht="12.75" customHeight="1" x14ac:dyDescent="0.2">
      <c r="B207" s="14"/>
      <c r="D207" s="24"/>
      <c r="E207" s="24"/>
      <c r="F207" s="28"/>
      <c r="G207" s="25"/>
      <c r="H207" s="24"/>
      <c r="I207" s="28"/>
      <c r="J207" s="29"/>
      <c r="K207" s="25"/>
      <c r="L207" s="24"/>
      <c r="M207" s="24"/>
      <c r="N207" s="24"/>
      <c r="O207" s="24"/>
      <c r="P207" s="24"/>
      <c r="Q207" s="44"/>
      <c r="R207" s="4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5"/>
      <c r="AG207" s="24"/>
      <c r="AH207" s="25"/>
      <c r="AI207" s="24"/>
    </row>
    <row r="208" spans="2:35" ht="12.75" customHeight="1" x14ac:dyDescent="0.2">
      <c r="B208" s="14"/>
      <c r="D208" s="24" t="s">
        <v>163</v>
      </c>
      <c r="E208" s="24"/>
      <c r="F208" s="74" t="s">
        <v>189</v>
      </c>
      <c r="G208" s="75"/>
      <c r="H208" s="24"/>
      <c r="I208" s="28"/>
      <c r="J208" s="29"/>
      <c r="K208" s="25"/>
      <c r="L208" s="24"/>
      <c r="M208" s="24"/>
      <c r="N208" s="24"/>
      <c r="O208" s="24"/>
      <c r="P208" s="24"/>
      <c r="Q208" s="44"/>
      <c r="R208" s="44"/>
      <c r="S208" s="24"/>
      <c r="T208" s="24"/>
      <c r="U208" s="24"/>
      <c r="V208" s="24"/>
      <c r="W208" s="24"/>
      <c r="X208" s="24">
        <v>1</v>
      </c>
      <c r="Y208" s="24"/>
      <c r="Z208" s="24"/>
      <c r="AA208" s="24"/>
      <c r="AB208" s="24"/>
      <c r="AC208" s="24"/>
      <c r="AD208" s="24"/>
      <c r="AE208" s="24"/>
      <c r="AF208" s="25"/>
      <c r="AG208" s="24"/>
      <c r="AH208" s="25"/>
      <c r="AI208" s="24"/>
    </row>
    <row r="209" spans="2:35" ht="12.75" customHeight="1" x14ac:dyDescent="0.2">
      <c r="B209" s="14"/>
      <c r="D209" s="24"/>
      <c r="E209" s="24"/>
      <c r="F209" s="28"/>
      <c r="G209" s="25"/>
      <c r="H209" s="24"/>
      <c r="I209" s="28"/>
      <c r="J209" s="29"/>
      <c r="K209" s="25"/>
      <c r="L209" s="24"/>
      <c r="M209" s="24"/>
      <c r="N209" s="24"/>
      <c r="O209" s="24"/>
      <c r="P209" s="24"/>
      <c r="Q209" s="44"/>
      <c r="R209" s="4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5"/>
      <c r="AG209" s="24"/>
      <c r="AH209" s="25"/>
      <c r="AI209" s="24"/>
    </row>
    <row r="210" spans="2:35" ht="12.75" customHeight="1" x14ac:dyDescent="0.2">
      <c r="B210" s="14"/>
      <c r="D210" s="24" t="s">
        <v>165</v>
      </c>
      <c r="E210" s="24"/>
      <c r="F210" s="74" t="s">
        <v>190</v>
      </c>
      <c r="G210" s="75"/>
      <c r="H210" s="24"/>
      <c r="I210" s="72" t="s">
        <v>183</v>
      </c>
      <c r="J210" s="73"/>
      <c r="K210" s="25">
        <v>20</v>
      </c>
      <c r="L210" s="24"/>
      <c r="M210" s="24"/>
      <c r="N210" s="24"/>
      <c r="O210" s="24"/>
      <c r="P210" s="24"/>
      <c r="Q210" s="44"/>
      <c r="R210" s="44"/>
      <c r="S210" s="24">
        <v>758</v>
      </c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5"/>
      <c r="AG210" s="24"/>
      <c r="AH210" s="25"/>
      <c r="AI210" s="24"/>
    </row>
    <row r="211" spans="2:35" ht="12.75" customHeight="1" x14ac:dyDescent="0.2">
      <c r="B211" s="14"/>
      <c r="D211" s="24"/>
      <c r="E211" s="24"/>
      <c r="F211" s="28"/>
      <c r="G211" s="25"/>
      <c r="H211" s="24"/>
      <c r="I211" s="28"/>
      <c r="J211" s="29"/>
      <c r="K211" s="25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5"/>
      <c r="AG211" s="24"/>
      <c r="AH211" s="25"/>
      <c r="AI211" s="24"/>
    </row>
    <row r="212" spans="2:35" ht="12.75" customHeight="1" x14ac:dyDescent="0.2">
      <c r="B212" s="14"/>
      <c r="D212" s="24" t="s">
        <v>166</v>
      </c>
      <c r="E212" s="24"/>
      <c r="F212" s="74" t="s">
        <v>187</v>
      </c>
      <c r="G212" s="75"/>
      <c r="H212" s="24"/>
      <c r="I212" s="72" t="s">
        <v>183</v>
      </c>
      <c r="J212" s="73"/>
      <c r="K212" s="25">
        <v>18</v>
      </c>
      <c r="L212" s="24"/>
      <c r="M212" s="24"/>
      <c r="N212" s="24"/>
      <c r="O212" s="24"/>
      <c r="P212" s="24"/>
      <c r="Q212" s="24"/>
      <c r="R212" s="24"/>
      <c r="S212" s="24">
        <v>677</v>
      </c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5"/>
      <c r="AG212" s="24"/>
      <c r="AH212" s="25"/>
      <c r="AI212" s="24"/>
    </row>
    <row r="213" spans="2:35" ht="12.75" customHeight="1" x14ac:dyDescent="0.2">
      <c r="B213" s="14"/>
      <c r="D213" s="24"/>
      <c r="E213" s="24"/>
      <c r="F213" s="28"/>
      <c r="G213" s="25"/>
      <c r="H213" s="24"/>
      <c r="I213" s="28"/>
      <c r="J213" s="29"/>
      <c r="K213" s="25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5"/>
      <c r="AG213" s="24"/>
      <c r="AH213" s="25"/>
      <c r="AI213" s="24"/>
    </row>
    <row r="214" spans="2:35" ht="12.75" customHeight="1" x14ac:dyDescent="0.2">
      <c r="B214" s="14"/>
      <c r="D214" s="24" t="s">
        <v>110</v>
      </c>
      <c r="E214" s="24"/>
      <c r="F214" s="74" t="s">
        <v>191</v>
      </c>
      <c r="G214" s="75"/>
      <c r="H214" s="24"/>
      <c r="I214" s="72" t="s">
        <v>183</v>
      </c>
      <c r="J214" s="73"/>
      <c r="K214" s="25">
        <v>12</v>
      </c>
      <c r="L214" s="24"/>
      <c r="M214" s="24"/>
      <c r="N214" s="24"/>
      <c r="O214" s="24"/>
      <c r="P214" s="24"/>
      <c r="Q214" s="24"/>
      <c r="R214" s="24"/>
      <c r="S214" s="24">
        <v>422</v>
      </c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5"/>
      <c r="AG214" s="24"/>
      <c r="AH214" s="25"/>
      <c r="AI214" s="24"/>
    </row>
    <row r="215" spans="2:35" ht="12.75" customHeight="1" x14ac:dyDescent="0.2">
      <c r="B215" s="14"/>
      <c r="D215" s="24"/>
      <c r="E215" s="24"/>
      <c r="F215" s="28"/>
      <c r="G215" s="25"/>
      <c r="H215" s="24"/>
      <c r="I215" s="28"/>
      <c r="J215" s="29"/>
      <c r="K215" s="25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5"/>
      <c r="AG215" s="24"/>
      <c r="AH215" s="25"/>
      <c r="AI215" s="24"/>
    </row>
    <row r="216" spans="2:35" ht="12.75" customHeight="1" x14ac:dyDescent="0.2">
      <c r="B216" s="14"/>
      <c r="D216" s="24" t="s">
        <v>167</v>
      </c>
      <c r="E216" s="24"/>
      <c r="F216" s="74" t="s">
        <v>192</v>
      </c>
      <c r="G216" s="75"/>
      <c r="H216" s="24"/>
      <c r="I216" s="28"/>
      <c r="J216" s="29"/>
      <c r="K216" s="25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>
        <v>1</v>
      </c>
      <c r="Y216" s="24"/>
      <c r="Z216" s="24"/>
      <c r="AA216" s="24"/>
      <c r="AB216" s="24"/>
      <c r="AC216" s="24"/>
      <c r="AD216" s="24"/>
      <c r="AE216" s="24"/>
      <c r="AF216" s="25"/>
      <c r="AG216" s="24"/>
      <c r="AH216" s="25"/>
      <c r="AI216" s="24"/>
    </row>
    <row r="217" spans="2:35" ht="12.75" customHeight="1" x14ac:dyDescent="0.2">
      <c r="B217" s="14"/>
      <c r="D217" s="24"/>
      <c r="E217" s="24"/>
      <c r="F217" s="28"/>
      <c r="G217" s="25"/>
      <c r="H217" s="24"/>
      <c r="I217" s="28"/>
      <c r="J217" s="29"/>
      <c r="K217" s="25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5"/>
      <c r="AG217" s="24"/>
      <c r="AH217" s="25"/>
      <c r="AI217" s="24"/>
    </row>
    <row r="218" spans="2:35" ht="12.75" customHeight="1" x14ac:dyDescent="0.2">
      <c r="B218" s="14"/>
      <c r="D218" s="24" t="s">
        <v>168</v>
      </c>
      <c r="E218" s="24"/>
      <c r="F218" s="74" t="s">
        <v>193</v>
      </c>
      <c r="G218" s="75"/>
      <c r="H218" s="24"/>
      <c r="I218" s="28"/>
      <c r="J218" s="29"/>
      <c r="K218" s="25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>
        <v>1</v>
      </c>
      <c r="X218" s="24">
        <v>1</v>
      </c>
      <c r="Y218" s="24"/>
      <c r="Z218" s="24"/>
      <c r="AA218" s="24"/>
      <c r="AB218" s="24"/>
      <c r="AC218" s="24"/>
      <c r="AD218" s="24"/>
      <c r="AE218" s="24"/>
      <c r="AF218" s="25"/>
      <c r="AG218" s="24"/>
      <c r="AH218" s="25"/>
      <c r="AI218" s="24"/>
    </row>
    <row r="219" spans="2:35" ht="12.75" customHeight="1" x14ac:dyDescent="0.2">
      <c r="B219" s="14"/>
      <c r="D219" s="24"/>
      <c r="E219" s="24"/>
      <c r="F219" s="28"/>
      <c r="G219" s="25"/>
      <c r="H219" s="24"/>
      <c r="I219" s="28"/>
      <c r="J219" s="29"/>
      <c r="K219" s="25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5"/>
      <c r="AG219" s="24"/>
      <c r="AH219" s="25"/>
      <c r="AI219" s="24"/>
    </row>
    <row r="220" spans="2:35" ht="12.75" customHeight="1" x14ac:dyDescent="0.2">
      <c r="B220" s="14"/>
      <c r="D220" s="24" t="s">
        <v>169</v>
      </c>
      <c r="E220" s="24"/>
      <c r="F220" s="74" t="s">
        <v>194</v>
      </c>
      <c r="G220" s="75"/>
      <c r="H220" s="24"/>
      <c r="I220" s="28"/>
      <c r="J220" s="29"/>
      <c r="K220" s="25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>
        <v>1</v>
      </c>
      <c r="X220" s="24">
        <v>1</v>
      </c>
      <c r="Y220" s="24"/>
      <c r="Z220" s="24"/>
      <c r="AA220" s="24"/>
      <c r="AB220" s="24"/>
      <c r="AC220" s="24"/>
      <c r="AD220" s="24"/>
      <c r="AE220" s="24"/>
      <c r="AF220" s="25"/>
      <c r="AG220" s="24"/>
      <c r="AH220" s="25"/>
      <c r="AI220" s="24"/>
    </row>
    <row r="221" spans="2:35" ht="12.75" customHeight="1" x14ac:dyDescent="0.2">
      <c r="B221" s="14"/>
      <c r="D221" s="24" t="s">
        <v>170</v>
      </c>
      <c r="E221" s="24"/>
      <c r="F221" s="74" t="s">
        <v>195</v>
      </c>
      <c r="G221" s="75"/>
      <c r="H221" s="24"/>
      <c r="I221" s="28"/>
      <c r="J221" s="29"/>
      <c r="K221" s="25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>
        <v>1</v>
      </c>
      <c r="X221" s="24">
        <v>1</v>
      </c>
      <c r="Y221" s="24"/>
      <c r="Z221" s="24"/>
      <c r="AA221" s="24"/>
      <c r="AB221" s="24"/>
      <c r="AC221" s="24"/>
      <c r="AD221" s="24"/>
      <c r="AE221" s="24"/>
      <c r="AF221" s="25"/>
      <c r="AG221" s="24"/>
      <c r="AH221" s="25"/>
      <c r="AI221" s="24"/>
    </row>
    <row r="222" spans="2:35" ht="12.75" customHeight="1" x14ac:dyDescent="0.2">
      <c r="B222" s="14"/>
      <c r="D222" s="24" t="s">
        <v>171</v>
      </c>
      <c r="E222" s="24"/>
      <c r="F222" s="74" t="s">
        <v>196</v>
      </c>
      <c r="G222" s="75"/>
      <c r="H222" s="24"/>
      <c r="I222" s="28"/>
      <c r="J222" s="29"/>
      <c r="K222" s="25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>
        <v>2</v>
      </c>
      <c r="X222" s="24">
        <v>1</v>
      </c>
      <c r="Y222" s="24"/>
      <c r="Z222" s="24"/>
      <c r="AA222" s="24"/>
      <c r="AB222" s="24"/>
      <c r="AC222" s="24"/>
      <c r="AD222" s="24"/>
      <c r="AE222" s="24"/>
      <c r="AF222" s="25"/>
      <c r="AG222" s="24"/>
      <c r="AH222" s="25"/>
      <c r="AI222" s="24"/>
    </row>
    <row r="223" spans="2:35" ht="12.75" customHeight="1" x14ac:dyDescent="0.2">
      <c r="B223" s="14"/>
      <c r="D223" s="24" t="s">
        <v>172</v>
      </c>
      <c r="E223" s="24"/>
      <c r="F223" s="74" t="s">
        <v>197</v>
      </c>
      <c r="G223" s="75"/>
      <c r="H223" s="24"/>
      <c r="I223" s="28"/>
      <c r="J223" s="29"/>
      <c r="K223" s="25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>
        <v>2</v>
      </c>
      <c r="X223" s="24">
        <v>1</v>
      </c>
      <c r="Y223" s="24"/>
      <c r="Z223" s="24"/>
      <c r="AA223" s="24"/>
      <c r="AB223" s="24"/>
      <c r="AC223" s="24"/>
      <c r="AD223" s="24"/>
      <c r="AE223" s="24"/>
      <c r="AF223" s="25"/>
      <c r="AG223" s="24"/>
      <c r="AH223" s="25"/>
      <c r="AI223" s="24"/>
    </row>
    <row r="224" spans="2:35" ht="12.75" customHeight="1" x14ac:dyDescent="0.2">
      <c r="B224" s="14"/>
      <c r="D224" s="24" t="s">
        <v>173</v>
      </c>
      <c r="E224" s="24"/>
      <c r="F224" s="74" t="s">
        <v>198</v>
      </c>
      <c r="G224" s="75"/>
      <c r="H224" s="24"/>
      <c r="I224" s="28"/>
      <c r="J224" s="29"/>
      <c r="K224" s="25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>
        <v>2</v>
      </c>
      <c r="X224" s="24">
        <v>1</v>
      </c>
      <c r="Y224" s="24"/>
      <c r="Z224" s="24"/>
      <c r="AA224" s="24"/>
      <c r="AB224" s="24"/>
      <c r="AC224" s="24"/>
      <c r="AD224" s="24"/>
      <c r="AE224" s="24"/>
      <c r="AF224" s="25"/>
      <c r="AG224" s="24"/>
      <c r="AH224" s="25"/>
      <c r="AI224" s="24"/>
    </row>
    <row r="225" spans="2:35" ht="12.75" customHeight="1" x14ac:dyDescent="0.2">
      <c r="B225" s="14"/>
      <c r="D225" s="24" t="s">
        <v>174</v>
      </c>
      <c r="E225" s="24"/>
      <c r="F225" s="74" t="s">
        <v>199</v>
      </c>
      <c r="G225" s="75"/>
      <c r="H225" s="24"/>
      <c r="I225" s="28"/>
      <c r="J225" s="29"/>
      <c r="K225" s="25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>
        <v>2</v>
      </c>
      <c r="X225" s="24">
        <v>1</v>
      </c>
      <c r="Y225" s="24"/>
      <c r="Z225" s="24"/>
      <c r="AA225" s="24"/>
      <c r="AB225" s="24"/>
      <c r="AC225" s="24"/>
      <c r="AD225" s="24"/>
      <c r="AE225" s="24"/>
      <c r="AF225" s="25"/>
      <c r="AG225" s="24"/>
      <c r="AH225" s="25"/>
      <c r="AI225" s="24"/>
    </row>
    <row r="226" spans="2:35" ht="12.75" customHeight="1" x14ac:dyDescent="0.2">
      <c r="B226" s="14"/>
      <c r="D226" s="24"/>
      <c r="E226" s="24"/>
      <c r="F226" s="74"/>
      <c r="G226" s="75"/>
      <c r="H226" s="24"/>
      <c r="I226" s="28"/>
      <c r="J226" s="29"/>
      <c r="K226" s="25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5"/>
      <c r="AG226" s="24"/>
      <c r="AH226" s="25"/>
      <c r="AI226" s="24"/>
    </row>
    <row r="227" spans="2:35" ht="12.75" customHeight="1" x14ac:dyDescent="0.2">
      <c r="B227" s="14"/>
      <c r="D227" s="24" t="s">
        <v>175</v>
      </c>
      <c r="E227" s="24"/>
      <c r="F227" s="74" t="s">
        <v>183</v>
      </c>
      <c r="G227" s="75"/>
      <c r="H227" s="24"/>
      <c r="I227" s="28"/>
      <c r="J227" s="29"/>
      <c r="K227" s="25"/>
      <c r="L227" s="24"/>
      <c r="M227" s="24"/>
      <c r="N227" s="24"/>
      <c r="O227" s="24"/>
      <c r="P227" s="24"/>
      <c r="Q227" s="24"/>
      <c r="R227" s="24"/>
      <c r="S227" s="24"/>
      <c r="T227" s="24">
        <v>64</v>
      </c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5"/>
      <c r="AG227" s="24"/>
      <c r="AH227" s="25"/>
      <c r="AI227" s="24"/>
    </row>
    <row r="228" spans="2:35" ht="12.75" customHeight="1" x14ac:dyDescent="0.2">
      <c r="B228" s="14"/>
      <c r="D228" s="24"/>
      <c r="E228" s="24"/>
      <c r="F228" s="28"/>
      <c r="G228" s="25"/>
      <c r="H228" s="24"/>
      <c r="I228" s="28"/>
      <c r="J228" s="29"/>
      <c r="K228" s="25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5"/>
      <c r="AG228" s="24"/>
      <c r="AH228" s="25"/>
      <c r="AI228" s="24"/>
    </row>
    <row r="229" spans="2:35" ht="12.75" customHeight="1" x14ac:dyDescent="0.2">
      <c r="B229" s="14"/>
      <c r="D229" s="24" t="s">
        <v>176</v>
      </c>
      <c r="E229" s="24"/>
      <c r="F229" s="74" t="s">
        <v>200</v>
      </c>
      <c r="G229" s="75"/>
      <c r="H229" s="24"/>
      <c r="I229" s="72" t="s">
        <v>201</v>
      </c>
      <c r="J229" s="73"/>
      <c r="K229" s="25"/>
      <c r="L229" s="24"/>
      <c r="M229" s="24"/>
      <c r="N229" s="24"/>
      <c r="O229" s="24"/>
      <c r="P229" s="24"/>
      <c r="Q229" s="24"/>
      <c r="R229" s="24"/>
      <c r="S229" s="24"/>
      <c r="T229" s="24"/>
      <c r="U229" s="24">
        <v>214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5"/>
      <c r="AG229" s="24"/>
      <c r="AH229" s="25"/>
      <c r="AI229" s="24"/>
    </row>
    <row r="230" spans="2:35" ht="12.75" customHeight="1" x14ac:dyDescent="0.2">
      <c r="B230" s="14"/>
      <c r="D230" s="24"/>
      <c r="E230" s="24"/>
      <c r="F230" s="74"/>
      <c r="G230" s="75"/>
      <c r="H230" s="24"/>
      <c r="I230" s="28"/>
      <c r="J230" s="29"/>
      <c r="K230" s="25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5"/>
      <c r="AG230" s="24"/>
      <c r="AH230" s="25"/>
      <c r="AI230" s="24"/>
    </row>
    <row r="231" spans="2:35" ht="12.75" customHeight="1" x14ac:dyDescent="0.2">
      <c r="B231" s="14"/>
      <c r="D231" s="24" t="s">
        <v>178</v>
      </c>
      <c r="E231" s="24"/>
      <c r="F231" s="74" t="s">
        <v>202</v>
      </c>
      <c r="G231" s="75"/>
      <c r="H231" s="24"/>
      <c r="I231" s="28"/>
      <c r="J231" s="29"/>
      <c r="K231" s="25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>
        <v>1</v>
      </c>
      <c r="Z231" s="24"/>
      <c r="AA231" s="24"/>
      <c r="AB231" s="24"/>
      <c r="AC231" s="24"/>
      <c r="AD231" s="24"/>
      <c r="AE231" s="24"/>
      <c r="AF231" s="25"/>
      <c r="AG231" s="24"/>
      <c r="AH231" s="25"/>
      <c r="AI231" s="24"/>
    </row>
    <row r="232" spans="2:35" ht="12.75" customHeight="1" x14ac:dyDescent="0.2">
      <c r="B232" s="14"/>
      <c r="D232" s="24" t="s">
        <v>177</v>
      </c>
      <c r="E232" s="24"/>
      <c r="F232" s="97" t="s">
        <v>203</v>
      </c>
      <c r="G232" s="98"/>
      <c r="H232" s="24"/>
      <c r="I232" s="28"/>
      <c r="J232" s="29"/>
      <c r="K232" s="25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>
        <v>1</v>
      </c>
      <c r="Z232" s="24"/>
      <c r="AA232" s="24"/>
      <c r="AB232" s="24"/>
      <c r="AC232" s="24"/>
      <c r="AD232" s="24"/>
      <c r="AE232" s="24"/>
      <c r="AF232" s="25"/>
      <c r="AG232" s="24"/>
      <c r="AH232" s="25"/>
      <c r="AI232" s="24"/>
    </row>
    <row r="233" spans="2:35" ht="12.75" customHeight="1" x14ac:dyDescent="0.2">
      <c r="B233" s="14"/>
      <c r="D233" s="24" t="s">
        <v>179</v>
      </c>
      <c r="E233" s="24"/>
      <c r="F233" s="74" t="s">
        <v>204</v>
      </c>
      <c r="G233" s="75"/>
      <c r="H233" s="24"/>
      <c r="I233" s="28"/>
      <c r="J233" s="29"/>
      <c r="K233" s="25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>
        <v>1</v>
      </c>
      <c r="Z233" s="24"/>
      <c r="AA233" s="24"/>
      <c r="AB233" s="24"/>
      <c r="AC233" s="24"/>
      <c r="AD233" s="24"/>
      <c r="AE233" s="24"/>
      <c r="AF233" s="25"/>
      <c r="AG233" s="24"/>
      <c r="AH233" s="25"/>
      <c r="AI233" s="24"/>
    </row>
    <row r="234" spans="2:35" ht="12.75" customHeight="1" x14ac:dyDescent="0.2">
      <c r="B234" s="14"/>
      <c r="D234" s="24" t="s">
        <v>218</v>
      </c>
      <c r="E234" s="24"/>
      <c r="F234" s="74" t="s">
        <v>219</v>
      </c>
      <c r="G234" s="75"/>
      <c r="H234" s="24"/>
      <c r="I234" s="72"/>
      <c r="J234" s="73"/>
      <c r="K234" s="25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>
        <v>1</v>
      </c>
      <c r="Z234" s="24"/>
      <c r="AA234" s="24"/>
      <c r="AB234" s="24"/>
      <c r="AC234" s="24"/>
      <c r="AD234" s="24"/>
      <c r="AE234" s="24"/>
      <c r="AF234" s="25"/>
      <c r="AG234" s="24"/>
      <c r="AH234" s="25"/>
      <c r="AI234" s="24"/>
    </row>
    <row r="235" spans="2:35" ht="12.75" customHeight="1" x14ac:dyDescent="0.2">
      <c r="B235" s="14"/>
      <c r="D235" s="24" t="s">
        <v>220</v>
      </c>
      <c r="E235" s="24"/>
      <c r="F235" s="74" t="s">
        <v>221</v>
      </c>
      <c r="G235" s="75"/>
      <c r="H235" s="24"/>
      <c r="I235" s="28"/>
      <c r="J235" s="29"/>
      <c r="K235" s="25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>
        <v>1</v>
      </c>
      <c r="Z235" s="24"/>
      <c r="AA235" s="24"/>
      <c r="AB235" s="24"/>
      <c r="AC235" s="24"/>
      <c r="AD235" s="24"/>
      <c r="AE235" s="24"/>
      <c r="AF235" s="25"/>
      <c r="AG235" s="24"/>
      <c r="AH235" s="25"/>
      <c r="AI235" s="24"/>
    </row>
    <row r="236" spans="2:35" ht="12.75" customHeight="1" x14ac:dyDescent="0.2">
      <c r="B236" s="14"/>
      <c r="D236" s="24" t="s">
        <v>222</v>
      </c>
      <c r="E236" s="24"/>
      <c r="F236" s="74" t="s">
        <v>223</v>
      </c>
      <c r="G236" s="75"/>
      <c r="H236" s="24"/>
      <c r="I236" s="28"/>
      <c r="J236" s="29"/>
      <c r="K236" s="25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>
        <v>1</v>
      </c>
      <c r="Z236" s="24"/>
      <c r="AA236" s="24"/>
      <c r="AB236" s="24"/>
      <c r="AC236" s="24"/>
      <c r="AD236" s="24"/>
      <c r="AE236" s="24"/>
      <c r="AF236" s="25"/>
      <c r="AG236" s="24"/>
      <c r="AH236" s="25"/>
      <c r="AI236" s="24"/>
    </row>
    <row r="237" spans="2:35" ht="12.75" customHeight="1" x14ac:dyDescent="0.2">
      <c r="B237" s="14"/>
      <c r="D237" s="24" t="s">
        <v>224</v>
      </c>
      <c r="E237" s="24"/>
      <c r="F237" s="97" t="s">
        <v>225</v>
      </c>
      <c r="G237" s="98"/>
      <c r="H237" s="24"/>
      <c r="I237" s="28"/>
      <c r="J237" s="29"/>
      <c r="K237" s="25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>
        <v>1</v>
      </c>
      <c r="Z237" s="24"/>
      <c r="AA237" s="24"/>
      <c r="AB237" s="24"/>
      <c r="AC237" s="24"/>
      <c r="AD237" s="24"/>
      <c r="AE237" s="24"/>
      <c r="AF237" s="25"/>
      <c r="AG237" s="24"/>
      <c r="AH237" s="25"/>
      <c r="AI237" s="24"/>
    </row>
    <row r="238" spans="2:35" ht="12.75" customHeight="1" x14ac:dyDescent="0.2">
      <c r="B238" s="14"/>
      <c r="D238" s="24" t="s">
        <v>226</v>
      </c>
      <c r="E238" s="24"/>
      <c r="F238" s="74" t="s">
        <v>227</v>
      </c>
      <c r="G238" s="75"/>
      <c r="H238" s="24"/>
      <c r="I238" s="28"/>
      <c r="J238" s="29"/>
      <c r="K238" s="25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>
        <v>1</v>
      </c>
      <c r="Z238" s="24"/>
      <c r="AA238" s="24"/>
      <c r="AB238" s="24"/>
      <c r="AC238" s="24"/>
      <c r="AD238" s="24"/>
      <c r="AE238" s="24"/>
      <c r="AF238" s="25"/>
      <c r="AG238" s="24"/>
      <c r="AH238" s="25"/>
      <c r="AI238" s="24"/>
    </row>
    <row r="239" spans="2:35" ht="12.75" customHeight="1" x14ac:dyDescent="0.2">
      <c r="B239" s="14"/>
      <c r="D239" s="24" t="s">
        <v>228</v>
      </c>
      <c r="E239" s="24"/>
      <c r="F239" s="74" t="s">
        <v>229</v>
      </c>
      <c r="G239" s="75"/>
      <c r="H239" s="24"/>
      <c r="I239" s="28"/>
      <c r="J239" s="29"/>
      <c r="K239" s="25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>
        <v>1</v>
      </c>
      <c r="Z239" s="24"/>
      <c r="AA239" s="24"/>
      <c r="AB239" s="24"/>
      <c r="AC239" s="24"/>
      <c r="AD239" s="24"/>
      <c r="AE239" s="24"/>
      <c r="AF239" s="25"/>
      <c r="AG239" s="24"/>
      <c r="AH239" s="25"/>
      <c r="AI239" s="24"/>
    </row>
    <row r="240" spans="2:35" ht="12.75" customHeight="1" x14ac:dyDescent="0.2">
      <c r="B240" s="14"/>
      <c r="D240" s="24"/>
      <c r="E240" s="24"/>
      <c r="F240" s="74" t="s">
        <v>231</v>
      </c>
      <c r="G240" s="75"/>
      <c r="H240" s="24"/>
      <c r="I240" s="28"/>
      <c r="J240" s="29"/>
      <c r="K240" s="25"/>
      <c r="L240" s="24"/>
      <c r="M240" s="24"/>
      <c r="N240" s="24">
        <v>258</v>
      </c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5"/>
      <c r="AG240" s="24"/>
      <c r="AH240" s="25"/>
      <c r="AI240" s="24"/>
    </row>
    <row r="241" spans="2:35" ht="12.75" customHeight="1" thickBot="1" x14ac:dyDescent="0.25">
      <c r="B241" s="15"/>
      <c r="D241" s="81" t="s">
        <v>206</v>
      </c>
      <c r="E241" s="82"/>
      <c r="F241" s="82"/>
      <c r="G241" s="82"/>
      <c r="H241" s="82"/>
      <c r="I241" s="82"/>
      <c r="J241" s="83"/>
      <c r="K241" s="34">
        <f>SUM(K182:K240)</f>
        <v>55</v>
      </c>
      <c r="L241" s="34">
        <f t="shared" ref="L241:M241" si="40">SUM(L182:L240)</f>
        <v>7</v>
      </c>
      <c r="M241" s="34">
        <f t="shared" si="40"/>
        <v>54</v>
      </c>
      <c r="N241" s="24">
        <v>258</v>
      </c>
      <c r="O241" s="42">
        <f t="shared" ref="O241:AE241" si="41">SUM(O182:O240)</f>
        <v>0</v>
      </c>
      <c r="P241" s="42">
        <f t="shared" si="41"/>
        <v>0.312</v>
      </c>
      <c r="Q241" s="42">
        <f t="shared" si="41"/>
        <v>0.51100000000000001</v>
      </c>
      <c r="R241" s="42">
        <f t="shared" si="41"/>
        <v>0.39900000000000002</v>
      </c>
      <c r="S241" s="34">
        <f t="shared" si="41"/>
        <v>2022</v>
      </c>
      <c r="T241" s="34">
        <f t="shared" si="41"/>
        <v>145</v>
      </c>
      <c r="U241" s="34">
        <f t="shared" si="41"/>
        <v>214</v>
      </c>
      <c r="V241" s="34">
        <f t="shared" si="41"/>
        <v>78</v>
      </c>
      <c r="W241" s="34">
        <f t="shared" si="41"/>
        <v>11</v>
      </c>
      <c r="X241" s="34">
        <f t="shared" si="41"/>
        <v>10</v>
      </c>
      <c r="Y241" s="34">
        <f t="shared" si="41"/>
        <v>9</v>
      </c>
      <c r="Z241" s="34">
        <f t="shared" si="41"/>
        <v>128</v>
      </c>
      <c r="AA241" s="42"/>
      <c r="AB241" s="42"/>
      <c r="AC241" s="42"/>
      <c r="AD241" s="34"/>
      <c r="AE241" s="34"/>
      <c r="AF241" s="34"/>
      <c r="AG241" s="34"/>
      <c r="AH241" s="34"/>
      <c r="AI241" s="34"/>
    </row>
    <row r="242" spans="2:35" ht="12.75" customHeight="1" x14ac:dyDescent="0.2">
      <c r="B242" s="5" t="s">
        <v>11</v>
      </c>
      <c r="D242" s="84" t="s">
        <v>241</v>
      </c>
      <c r="E242" s="85"/>
      <c r="F242" s="85"/>
      <c r="G242" s="85"/>
      <c r="H242" s="85"/>
      <c r="I242" s="85"/>
      <c r="J242" s="86"/>
      <c r="K242" s="76">
        <f>SUM(K241:M241)</f>
        <v>116</v>
      </c>
      <c r="L242" s="62"/>
      <c r="M242" s="63"/>
      <c r="N242" s="26">
        <f>N241</f>
        <v>258</v>
      </c>
      <c r="O242" s="59">
        <f>SUM(O241:P241)</f>
        <v>0.312</v>
      </c>
      <c r="P242" s="60"/>
      <c r="Q242" s="46">
        <f t="shared" ref="Q242:V242" si="42">Q241</f>
        <v>0.51100000000000001</v>
      </c>
      <c r="R242" s="46">
        <f t="shared" si="42"/>
        <v>0.39900000000000002</v>
      </c>
      <c r="S242" s="23">
        <f t="shared" si="42"/>
        <v>2022</v>
      </c>
      <c r="T242" s="23">
        <f t="shared" si="42"/>
        <v>145</v>
      </c>
      <c r="U242" s="23">
        <f t="shared" si="42"/>
        <v>214</v>
      </c>
      <c r="V242" s="23">
        <f t="shared" si="42"/>
        <v>78</v>
      </c>
      <c r="W242" s="61">
        <f>SUM(W241:Y241)</f>
        <v>30</v>
      </c>
      <c r="X242" s="62"/>
      <c r="Y242" s="63"/>
      <c r="Z242" s="23">
        <f t="shared" ref="Z242:AE242" si="43">Z241</f>
        <v>128</v>
      </c>
      <c r="AA242" s="46"/>
      <c r="AB242" s="46"/>
      <c r="AC242" s="46"/>
      <c r="AD242" s="23"/>
      <c r="AE242" s="23"/>
      <c r="AF242" s="23"/>
      <c r="AG242" s="23"/>
      <c r="AH242" s="23"/>
      <c r="AI242" s="23"/>
    </row>
    <row r="243" spans="2:35" ht="12.75" customHeight="1" thickBot="1" x14ac:dyDescent="0.25"/>
    <row r="244" spans="2:35" ht="12.75" customHeight="1" thickBot="1" x14ac:dyDescent="0.25">
      <c r="B244" s="12" t="s">
        <v>9</v>
      </c>
      <c r="D244" s="77" t="str">
        <f>"SUBSUMMARY SHEET " &amp; B245</f>
        <v xml:space="preserve">SUBSUMMARY SHEET </v>
      </c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</row>
    <row r="245" spans="2:35" ht="12.75" customHeight="1" thickBot="1" x14ac:dyDescent="0.25">
      <c r="B245" s="16"/>
      <c r="D245" s="78" t="s">
        <v>7</v>
      </c>
      <c r="E245" s="78"/>
      <c r="F245" s="78"/>
      <c r="G245" s="78"/>
      <c r="H245" s="78"/>
      <c r="I245" s="78"/>
      <c r="J245" s="78"/>
      <c r="K245" s="11" t="s">
        <v>32</v>
      </c>
      <c r="L245" s="11" t="s">
        <v>32</v>
      </c>
      <c r="M245" s="11" t="s">
        <v>32</v>
      </c>
      <c r="N245" s="11" t="s">
        <v>41</v>
      </c>
      <c r="O245" s="11" t="s">
        <v>33</v>
      </c>
      <c r="P245" s="11" t="s">
        <v>33</v>
      </c>
      <c r="Q245" s="11" t="s">
        <v>34</v>
      </c>
      <c r="R245" s="11" t="s">
        <v>36</v>
      </c>
      <c r="S245" s="11" t="s">
        <v>37</v>
      </c>
      <c r="T245" s="11" t="s">
        <v>38</v>
      </c>
      <c r="U245" s="11"/>
      <c r="V245" s="11" t="s">
        <v>40</v>
      </c>
      <c r="W245" s="11" t="s">
        <v>35</v>
      </c>
      <c r="X245" s="11" t="s">
        <v>35</v>
      </c>
      <c r="Y245" s="11" t="s">
        <v>35</v>
      </c>
      <c r="Z245" s="11" t="s">
        <v>39</v>
      </c>
      <c r="AA245" s="11" t="s">
        <v>236</v>
      </c>
      <c r="AB245" s="11" t="s">
        <v>240</v>
      </c>
      <c r="AC245" s="11" t="s">
        <v>237</v>
      </c>
      <c r="AD245" s="11" t="s">
        <v>238</v>
      </c>
      <c r="AE245" s="11" t="s">
        <v>239</v>
      </c>
      <c r="AF245" s="11" t="s">
        <v>244</v>
      </c>
      <c r="AG245" s="11" t="s">
        <v>245</v>
      </c>
      <c r="AH245" s="11"/>
      <c r="AI245" s="11"/>
    </row>
    <row r="246" spans="2:35" ht="12.75" customHeight="1" thickBot="1" x14ac:dyDescent="0.25">
      <c r="D246" s="87" t="s">
        <v>8</v>
      </c>
      <c r="E246" s="87"/>
      <c r="F246" s="87"/>
      <c r="G246" s="87"/>
      <c r="H246" s="87"/>
      <c r="I246" s="87"/>
      <c r="J246" s="8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 t="s">
        <v>98</v>
      </c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</row>
    <row r="247" spans="2:35" ht="12.75" customHeight="1" x14ac:dyDescent="0.2">
      <c r="B247" s="99" t="s">
        <v>10</v>
      </c>
      <c r="D247" s="88"/>
      <c r="E247" s="89"/>
      <c r="F247" s="89"/>
      <c r="G247" s="89"/>
      <c r="H247" s="89"/>
      <c r="I247" s="89"/>
      <c r="J247" s="90"/>
      <c r="K247" s="32" t="str">
        <f t="shared" ref="K247:AG247" si="44">IF(OR(TRIM(K245)=0,TRIM(K245)=""),"",IF(IFERROR(TRIM(INDEX(QryItemNamed,MATCH(TRIM(K245),ITEM,0),2)),"")="Y","SPECIAL",LEFT(IFERROR(TRIM(INDEX(ITEM,MATCH(TRIM(K245),ITEM,0))),""),3)))</f>
        <v>621</v>
      </c>
      <c r="L247" s="32" t="str">
        <f t="shared" si="44"/>
        <v>621</v>
      </c>
      <c r="M247" s="32" t="str">
        <f t="shared" si="44"/>
        <v>621</v>
      </c>
      <c r="N247" s="32" t="str">
        <f t="shared" si="44"/>
        <v>621</v>
      </c>
      <c r="O247" s="32" t="str">
        <f t="shared" si="44"/>
        <v>644</v>
      </c>
      <c r="P247" s="32" t="str">
        <f t="shared" si="44"/>
        <v>644</v>
      </c>
      <c r="Q247" s="32" t="str">
        <f t="shared" si="44"/>
        <v>644</v>
      </c>
      <c r="R247" s="32" t="str">
        <f t="shared" si="44"/>
        <v>644</v>
      </c>
      <c r="S247" s="32" t="str">
        <f t="shared" si="44"/>
        <v>644</v>
      </c>
      <c r="T247" s="32" t="str">
        <f t="shared" si="44"/>
        <v>644</v>
      </c>
      <c r="U247" s="32">
        <v>644</v>
      </c>
      <c r="V247" s="32" t="str">
        <f t="shared" si="44"/>
        <v>644</v>
      </c>
      <c r="W247" s="32" t="str">
        <f t="shared" si="44"/>
        <v>644</v>
      </c>
      <c r="X247" s="32" t="str">
        <f t="shared" si="44"/>
        <v>644</v>
      </c>
      <c r="Y247" s="32" t="str">
        <f t="shared" si="44"/>
        <v>644</v>
      </c>
      <c r="Z247" s="32" t="str">
        <f t="shared" si="44"/>
        <v>644</v>
      </c>
      <c r="AA247" s="32" t="str">
        <f t="shared" si="44"/>
        <v>646</v>
      </c>
      <c r="AB247" s="32" t="str">
        <f t="shared" si="44"/>
        <v>646</v>
      </c>
      <c r="AC247" s="32" t="str">
        <f t="shared" si="44"/>
        <v>646</v>
      </c>
      <c r="AD247" s="32" t="str">
        <f t="shared" si="44"/>
        <v>646</v>
      </c>
      <c r="AE247" s="32" t="str">
        <f t="shared" si="44"/>
        <v>646</v>
      </c>
      <c r="AF247" s="32" t="str">
        <f t="shared" si="44"/>
        <v>831</v>
      </c>
      <c r="AG247" s="32" t="str">
        <f t="shared" si="44"/>
        <v>831</v>
      </c>
      <c r="AH247" s="32" t="str">
        <f t="shared" ref="AH247:AI247" si="45">IF(OR(TRIM(AH245)=0,TRIM(AH245)=""),"",IF(IFERROR(TRIM(INDEX(QryItemNamed,MATCH(TRIM(AH245),ITEM,0),2)),"")="Y","SPECIAL",LEFT(IFERROR(TRIM(INDEX(ITEM,MATCH(TRIM(AH245),ITEM,0))),""),3)))</f>
        <v/>
      </c>
      <c r="AI247" s="32" t="str">
        <f t="shared" si="45"/>
        <v/>
      </c>
    </row>
    <row r="248" spans="2:35" ht="12.75" customHeight="1" x14ac:dyDescent="0.2">
      <c r="B248" s="100"/>
      <c r="D248" s="91"/>
      <c r="E248" s="92"/>
      <c r="F248" s="92"/>
      <c r="G248" s="92"/>
      <c r="H248" s="92"/>
      <c r="I248" s="92"/>
      <c r="J248" s="93"/>
      <c r="K248" s="51" t="str">
        <f t="shared" ref="K248:Z248" si="46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>RPM</v>
      </c>
      <c r="L248" s="54" t="str">
        <f t="shared" si="46"/>
        <v>RPM</v>
      </c>
      <c r="M248" s="54" t="str">
        <f t="shared" si="46"/>
        <v>RPM</v>
      </c>
      <c r="N248" s="69" t="str">
        <f t="shared" si="46"/>
        <v>RAISED PAVEMENT MARKER REMOVED</v>
      </c>
      <c r="O248" s="54" t="str">
        <f t="shared" si="46"/>
        <v>EDGE LINE, 6"</v>
      </c>
      <c r="P248" s="54" t="str">
        <f t="shared" si="46"/>
        <v>EDGE LINE, 6"</v>
      </c>
      <c r="Q248" s="54" t="str">
        <f t="shared" si="46"/>
        <v>LANE LINE, 6"</v>
      </c>
      <c r="R248" s="54" t="str">
        <f t="shared" si="46"/>
        <v>CENTER LINE</v>
      </c>
      <c r="S248" s="54" t="str">
        <f t="shared" si="46"/>
        <v>CHANNELIZING LINE, 12"</v>
      </c>
      <c r="T248" s="54" t="str">
        <f t="shared" si="46"/>
        <v>STOP LINE</v>
      </c>
      <c r="U248" s="54" t="s">
        <v>249</v>
      </c>
      <c r="V248" s="54" t="str">
        <f t="shared" si="46"/>
        <v>TRANSVERSE/DIAGONAL LINE (YELLOW))</v>
      </c>
      <c r="W248" s="54" t="str">
        <f t="shared" si="46"/>
        <v>LANE ARROW</v>
      </c>
      <c r="X248" s="54" t="str">
        <f t="shared" si="46"/>
        <v>LANE ARROW</v>
      </c>
      <c r="Y248" s="54" t="str">
        <f t="shared" si="46"/>
        <v>LANE ARROW</v>
      </c>
      <c r="Z248" s="54" t="str">
        <f t="shared" si="46"/>
        <v>DOTTED LINE, 6"</v>
      </c>
      <c r="AA248" s="54" t="str">
        <f>IF(OR(TRIM(AA245)=0,TRIM(AA245)=""),IF(AA246="","",AA246),IF(IFERROR(TRIM(INDEX(QryItemNamed,MATCH(TRIM(AA245),ITEM,0),2)),"")="Y",RIGHT(IFERROR(TRIM(INDEX(QryItemNamed,MATCH(TRIM(AA245),ITEM,0),4)),"123456789012"),LEN(IFERROR(TRIM(INDEX(QryItemNamed,MATCH(TRIM(AA245),ITEM,0),4)),"123456789012"))-10)&amp;AA246,IFERROR(TRIM(INDEX(QryItemNamed,MATCH(TRIM(AA245),ITEM,0),4))&amp;AA246,"ITEM CODE DOES NOT EXIST IN ITEM MASTER")))</f>
        <v>EDGE LINE, 6"</v>
      </c>
      <c r="AB248" s="54" t="str">
        <f t="shared" ref="AB248:AG248" si="47">IF(OR(TRIM(AB245)=0,TRIM(AB245)=""),IF(AB246="","",AB246),IF(IFERROR(TRIM(INDEX(QryItemNamed,MATCH(TRIM(AB245),ITEM,0),2)),"")="Y",RIGHT(IFERROR(TRIM(INDEX(QryItemNamed,MATCH(TRIM(AB245),ITEM,0),4)),"123456789012"),LEN(IFERROR(TRIM(INDEX(QryItemNamed,MATCH(TRIM(AB245),ITEM,0),4)),"123456789012"))-10)&amp;AB246,IFERROR(TRIM(INDEX(QryItemNamed,MATCH(TRIM(AB245),ITEM,0),4))&amp;AB246,"ITEM CODE DOES NOT EXIST IN ITEM MASTER")))</f>
        <v>LANE LINE, 6"</v>
      </c>
      <c r="AC248" s="54" t="str">
        <f t="shared" si="47"/>
        <v>CENTER LINE</v>
      </c>
      <c r="AD248" s="54" t="str">
        <f t="shared" si="47"/>
        <v>CHANNELIZING LINE, 12"</v>
      </c>
      <c r="AE248" s="54" t="str">
        <f t="shared" si="47"/>
        <v>LANE ARROW</v>
      </c>
      <c r="AF248" s="54" t="str">
        <f t="shared" si="47"/>
        <v>REMOVAL OF LONGITUDINAL CHANNELIZING DEVICE</v>
      </c>
      <c r="AG248" s="54" t="str">
        <f t="shared" si="47"/>
        <v>LONGITUDINAL CHANNELIZING DEVICE</v>
      </c>
      <c r="AH248" s="54" t="str">
        <f t="shared" ref="AH248:AI248" si="48">IF(OR(TRIM(AH245)=0,TRIM(AH245)=""),IF(AH246="","",AH246),IF(IFERROR(TRIM(INDEX(QryItemNamed,MATCH(TRIM(AH245),ITEM,0),2)),"")="Y",RIGHT(IFERROR(TRIM(INDEX(QryItemNamed,MATCH(TRIM(AH245),ITEM,0),4)),"123456789012"),LEN(IFERROR(TRIM(INDEX(QryItemNamed,MATCH(TRIM(AH245),ITEM,0),4)),"123456789012"))-10)&amp;AH246,IFERROR(TRIM(INDEX(QryItemNamed,MATCH(TRIM(AH245),ITEM,0),4))&amp;AH246,"ITEM CODE DOES NOT EXIST IN ITEM MASTER")))</f>
        <v/>
      </c>
      <c r="AI248" s="54" t="str">
        <f t="shared" si="48"/>
        <v/>
      </c>
    </row>
    <row r="249" spans="2:35" ht="12.75" customHeight="1" x14ac:dyDescent="0.2">
      <c r="B249" s="100"/>
      <c r="D249" s="91"/>
      <c r="E249" s="92"/>
      <c r="F249" s="92"/>
      <c r="G249" s="92"/>
      <c r="H249" s="92"/>
      <c r="I249" s="92"/>
      <c r="J249" s="93"/>
      <c r="K249" s="52"/>
      <c r="L249" s="55"/>
      <c r="M249" s="55"/>
      <c r="N249" s="70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</row>
    <row r="250" spans="2:35" ht="12.75" customHeight="1" x14ac:dyDescent="0.2">
      <c r="B250" s="100"/>
      <c r="D250" s="91"/>
      <c r="E250" s="92"/>
      <c r="F250" s="92"/>
      <c r="G250" s="92"/>
      <c r="H250" s="92"/>
      <c r="I250" s="92"/>
      <c r="J250" s="93"/>
      <c r="K250" s="52"/>
      <c r="L250" s="55"/>
      <c r="M250" s="55"/>
      <c r="N250" s="70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</row>
    <row r="251" spans="2:35" ht="12.75" customHeight="1" x14ac:dyDescent="0.2">
      <c r="B251" s="100"/>
      <c r="D251" s="91"/>
      <c r="E251" s="92"/>
      <c r="F251" s="92"/>
      <c r="G251" s="92"/>
      <c r="H251" s="92"/>
      <c r="I251" s="92"/>
      <c r="J251" s="93"/>
      <c r="K251" s="52"/>
      <c r="L251" s="55"/>
      <c r="M251" s="55"/>
      <c r="N251" s="70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</row>
    <row r="252" spans="2:35" ht="12.75" customHeight="1" x14ac:dyDescent="0.2">
      <c r="B252" s="100"/>
      <c r="D252" s="91"/>
      <c r="E252" s="92"/>
      <c r="F252" s="92"/>
      <c r="G252" s="92"/>
      <c r="H252" s="92"/>
      <c r="I252" s="92"/>
      <c r="J252" s="93"/>
      <c r="K252" s="52"/>
      <c r="L252" s="55"/>
      <c r="M252" s="55"/>
      <c r="N252" s="70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</row>
    <row r="253" spans="2:35" ht="12.75" customHeight="1" x14ac:dyDescent="0.2">
      <c r="B253" s="100"/>
      <c r="D253" s="91"/>
      <c r="E253" s="92"/>
      <c r="F253" s="92"/>
      <c r="G253" s="92"/>
      <c r="H253" s="92"/>
      <c r="I253" s="92"/>
      <c r="J253" s="93"/>
      <c r="K253" s="52"/>
      <c r="L253" s="55"/>
      <c r="M253" s="55"/>
      <c r="N253" s="70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</row>
    <row r="254" spans="2:35" ht="12.75" customHeight="1" x14ac:dyDescent="0.2">
      <c r="B254" s="100"/>
      <c r="D254" s="91"/>
      <c r="E254" s="92"/>
      <c r="F254" s="92"/>
      <c r="G254" s="92"/>
      <c r="H254" s="92"/>
      <c r="I254" s="92"/>
      <c r="J254" s="93"/>
      <c r="K254" s="52"/>
      <c r="L254" s="55"/>
      <c r="M254" s="55"/>
      <c r="N254" s="70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</row>
    <row r="255" spans="2:35" ht="12.75" customHeight="1" x14ac:dyDescent="0.2">
      <c r="B255" s="100"/>
      <c r="D255" s="91"/>
      <c r="E255" s="92"/>
      <c r="F255" s="92"/>
      <c r="G255" s="92"/>
      <c r="H255" s="92"/>
      <c r="I255" s="92"/>
      <c r="J255" s="93"/>
      <c r="K255" s="52"/>
      <c r="L255" s="55"/>
      <c r="M255" s="55"/>
      <c r="N255" s="70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5"/>
      <c r="AE255" s="55"/>
      <c r="AF255" s="55"/>
      <c r="AG255" s="55"/>
      <c r="AH255" s="55"/>
      <c r="AI255" s="55"/>
    </row>
    <row r="256" spans="2:35" ht="12.75" customHeight="1" x14ac:dyDescent="0.2">
      <c r="B256" s="100"/>
      <c r="D256" s="91"/>
      <c r="E256" s="92"/>
      <c r="F256" s="92"/>
      <c r="G256" s="92"/>
      <c r="H256" s="92"/>
      <c r="I256" s="92"/>
      <c r="J256" s="93"/>
      <c r="K256" s="52"/>
      <c r="L256" s="55"/>
      <c r="M256" s="55"/>
      <c r="N256" s="70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</row>
    <row r="257" spans="2:35" ht="12.75" customHeight="1" x14ac:dyDescent="0.2">
      <c r="B257" s="100"/>
      <c r="D257" s="91"/>
      <c r="E257" s="92"/>
      <c r="F257" s="92"/>
      <c r="G257" s="92"/>
      <c r="H257" s="92"/>
      <c r="I257" s="92"/>
      <c r="J257" s="93"/>
      <c r="K257" s="52"/>
      <c r="L257" s="55"/>
      <c r="M257" s="55"/>
      <c r="N257" s="70"/>
      <c r="O257" s="55"/>
      <c r="P257" s="55"/>
      <c r="Q257" s="55"/>
      <c r="R257" s="55"/>
      <c r="S257" s="55"/>
      <c r="T257" s="55"/>
      <c r="U257" s="55"/>
      <c r="V257" s="55"/>
      <c r="W257" s="56"/>
      <c r="X257" s="56"/>
      <c r="Y257" s="56"/>
      <c r="Z257" s="55"/>
      <c r="AA257" s="55"/>
      <c r="AB257" s="55"/>
      <c r="AC257" s="55"/>
      <c r="AD257" s="55"/>
      <c r="AE257" s="56"/>
      <c r="AF257" s="55"/>
      <c r="AG257" s="55"/>
      <c r="AH257" s="55"/>
      <c r="AI257" s="55"/>
    </row>
    <row r="258" spans="2:35" ht="12.75" customHeight="1" x14ac:dyDescent="0.2">
      <c r="B258" s="100"/>
      <c r="D258" s="91"/>
      <c r="E258" s="92"/>
      <c r="F258" s="92"/>
      <c r="G258" s="92"/>
      <c r="H258" s="92"/>
      <c r="I258" s="92"/>
      <c r="J258" s="93"/>
      <c r="K258" s="53"/>
      <c r="L258" s="56"/>
      <c r="M258" s="56"/>
      <c r="N258" s="70"/>
      <c r="O258" s="56"/>
      <c r="P258" s="56"/>
      <c r="Q258" s="55"/>
      <c r="R258" s="56"/>
      <c r="S258" s="55"/>
      <c r="T258" s="55"/>
      <c r="U258" s="55"/>
      <c r="V258" s="55"/>
      <c r="W258" s="57" t="s">
        <v>31</v>
      </c>
      <c r="X258" s="57" t="s">
        <v>30</v>
      </c>
      <c r="Y258" s="57" t="s">
        <v>149</v>
      </c>
      <c r="Z258" s="56"/>
      <c r="AA258" s="56"/>
      <c r="AB258" s="55"/>
      <c r="AC258" s="56"/>
      <c r="AD258" s="55"/>
      <c r="AE258" s="57" t="s">
        <v>31</v>
      </c>
      <c r="AF258" s="55"/>
      <c r="AG258" s="55"/>
      <c r="AH258" s="55"/>
      <c r="AI258" s="55"/>
    </row>
    <row r="259" spans="2:35" ht="12.75" customHeight="1" x14ac:dyDescent="0.2">
      <c r="B259" s="100"/>
      <c r="D259" s="91"/>
      <c r="E259" s="92"/>
      <c r="F259" s="92"/>
      <c r="G259" s="92"/>
      <c r="H259" s="92"/>
      <c r="I259" s="92"/>
      <c r="J259" s="93"/>
      <c r="K259" s="39" t="s">
        <v>23</v>
      </c>
      <c r="L259" s="20" t="s">
        <v>24</v>
      </c>
      <c r="M259" s="20" t="s">
        <v>205</v>
      </c>
      <c r="N259" s="71"/>
      <c r="O259" s="20" t="s">
        <v>26</v>
      </c>
      <c r="P259" s="20" t="s">
        <v>27</v>
      </c>
      <c r="Q259" s="56"/>
      <c r="R259" s="20" t="s">
        <v>29</v>
      </c>
      <c r="S259" s="56"/>
      <c r="T259" s="56"/>
      <c r="U259" s="56"/>
      <c r="V259" s="56"/>
      <c r="W259" s="58"/>
      <c r="X259" s="58"/>
      <c r="Y259" s="58"/>
      <c r="Z259" s="20" t="s">
        <v>27</v>
      </c>
      <c r="AA259" s="20" t="s">
        <v>27</v>
      </c>
      <c r="AB259" s="56"/>
      <c r="AC259" s="20" t="s">
        <v>29</v>
      </c>
      <c r="AD259" s="56"/>
      <c r="AE259" s="58"/>
      <c r="AF259" s="56"/>
      <c r="AG259" s="56"/>
      <c r="AH259" s="56"/>
      <c r="AI259" s="56"/>
    </row>
    <row r="260" spans="2:35" ht="12.75" customHeight="1" thickBot="1" x14ac:dyDescent="0.25">
      <c r="B260" s="101"/>
      <c r="D260" s="94"/>
      <c r="E260" s="95"/>
      <c r="F260" s="95"/>
      <c r="G260" s="95"/>
      <c r="H260" s="95"/>
      <c r="I260" s="95"/>
      <c r="J260" s="96"/>
      <c r="K260" s="67" t="s">
        <v>25</v>
      </c>
      <c r="L260" s="65"/>
      <c r="M260" s="66"/>
      <c r="N260" s="21" t="s">
        <v>25</v>
      </c>
      <c r="O260" s="64" t="s">
        <v>28</v>
      </c>
      <c r="P260" s="66"/>
      <c r="Q260" s="21" t="str">
        <f t="shared" ref="Q260" si="49">IF(OR(TRIM(Q245)=0,TRIM(Q245)=""),"",IFERROR(TRIM(INDEX(QryItemNamed,MATCH(TRIM(Q245),ITEM,0),3)),""))</f>
        <v>MILE</v>
      </c>
      <c r="R260" s="21" t="s">
        <v>28</v>
      </c>
      <c r="S260" s="21" t="str">
        <f t="shared" ref="S260:V260" si="50">IF(OR(TRIM(S245)=0,TRIM(S245)=""),"",IFERROR(TRIM(INDEX(QryItemNamed,MATCH(TRIM(S245),ITEM,0),3)),""))</f>
        <v>FT</v>
      </c>
      <c r="T260" s="21" t="str">
        <f t="shared" si="50"/>
        <v>FT</v>
      </c>
      <c r="U260" s="21" t="s">
        <v>248</v>
      </c>
      <c r="V260" s="21" t="str">
        <f t="shared" si="50"/>
        <v>FT</v>
      </c>
      <c r="W260" s="64" t="s">
        <v>25</v>
      </c>
      <c r="X260" s="65"/>
      <c r="Y260" s="66"/>
      <c r="Z260" s="21" t="str">
        <f t="shared" ref="Z260:AG260" si="51">IF(OR(TRIM(Z245)=0,TRIM(Z245)=""),"",IFERROR(TRIM(INDEX(QryItemNamed,MATCH(TRIM(Z245),ITEM,0),3)),""))</f>
        <v>FT</v>
      </c>
      <c r="AA260" s="21" t="str">
        <f t="shared" si="51"/>
        <v>MILE</v>
      </c>
      <c r="AB260" s="21" t="str">
        <f t="shared" si="51"/>
        <v>MILE</v>
      </c>
      <c r="AC260" s="21" t="str">
        <f t="shared" si="51"/>
        <v>MILE</v>
      </c>
      <c r="AD260" s="21" t="str">
        <f t="shared" si="51"/>
        <v>FT</v>
      </c>
      <c r="AE260" s="21" t="str">
        <f t="shared" si="51"/>
        <v>EACH</v>
      </c>
      <c r="AF260" s="21" t="str">
        <f t="shared" si="51"/>
        <v>FT</v>
      </c>
      <c r="AG260" s="21" t="str">
        <f t="shared" si="51"/>
        <v>FT</v>
      </c>
      <c r="AH260" s="21" t="str">
        <f t="shared" ref="AH260:AI260" si="52">IF(OR(TRIM(AH245)=0,TRIM(AH245)=""),"",IFERROR(TRIM(INDEX(QryItemNamed,MATCH(TRIM(AH245),ITEM,0),3)),""))</f>
        <v/>
      </c>
      <c r="AI260" s="21" t="str">
        <f t="shared" si="52"/>
        <v/>
      </c>
    </row>
    <row r="261" spans="2:35" ht="12.75" customHeight="1" x14ac:dyDescent="0.2">
      <c r="B261" s="13"/>
      <c r="D261" s="61"/>
      <c r="E261" s="62"/>
      <c r="F261" s="62"/>
      <c r="G261" s="62"/>
      <c r="H261" s="62"/>
      <c r="I261" s="62"/>
      <c r="J261" s="31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3"/>
      <c r="AG261" s="22"/>
      <c r="AH261" s="23"/>
      <c r="AI261" s="22"/>
    </row>
    <row r="262" spans="2:35" ht="12.75" customHeight="1" x14ac:dyDescent="0.2">
      <c r="B262" s="14"/>
      <c r="D262" s="72" t="s">
        <v>246</v>
      </c>
      <c r="E262" s="107"/>
      <c r="F262" s="107"/>
      <c r="G262" s="107"/>
      <c r="H262" s="107"/>
      <c r="I262" s="107"/>
      <c r="J262" s="73"/>
      <c r="K262" s="27">
        <f t="shared" ref="K262:AE262" si="53">K83</f>
        <v>21</v>
      </c>
      <c r="L262" s="27">
        <f t="shared" si="53"/>
        <v>41</v>
      </c>
      <c r="M262" s="27">
        <f t="shared" si="53"/>
        <v>151</v>
      </c>
      <c r="N262" s="27">
        <f t="shared" si="53"/>
        <v>0</v>
      </c>
      <c r="O262" s="43">
        <f t="shared" si="53"/>
        <v>0</v>
      </c>
      <c r="P262" s="43">
        <f t="shared" si="53"/>
        <v>0.48499999999999999</v>
      </c>
      <c r="Q262" s="43">
        <f t="shared" si="53"/>
        <v>0.51700000000000002</v>
      </c>
      <c r="R262" s="43">
        <f t="shared" si="53"/>
        <v>0.46399999999999997</v>
      </c>
      <c r="S262" s="27">
        <f t="shared" si="53"/>
        <v>615</v>
      </c>
      <c r="T262" s="27">
        <f t="shared" si="53"/>
        <v>70</v>
      </c>
      <c r="U262" s="27">
        <f t="shared" si="53"/>
        <v>152</v>
      </c>
      <c r="V262" s="27">
        <f t="shared" si="53"/>
        <v>264</v>
      </c>
      <c r="W262" s="27">
        <f t="shared" si="53"/>
        <v>7</v>
      </c>
      <c r="X262" s="27">
        <f t="shared" si="53"/>
        <v>5</v>
      </c>
      <c r="Y262" s="27">
        <f t="shared" si="53"/>
        <v>0</v>
      </c>
      <c r="Z262" s="27">
        <f t="shared" si="53"/>
        <v>0</v>
      </c>
      <c r="AA262" s="43">
        <f t="shared" si="53"/>
        <v>0</v>
      </c>
      <c r="AB262" s="43">
        <f t="shared" si="53"/>
        <v>0</v>
      </c>
      <c r="AC262" s="43">
        <f t="shared" si="53"/>
        <v>0</v>
      </c>
      <c r="AD262" s="27">
        <f t="shared" si="53"/>
        <v>0</v>
      </c>
      <c r="AE262" s="27">
        <f t="shared" si="53"/>
        <v>0</v>
      </c>
      <c r="AF262" s="27">
        <f>AF83</f>
        <v>711</v>
      </c>
      <c r="AG262" s="27">
        <f t="shared" ref="AG262" si="54">AG83</f>
        <v>711</v>
      </c>
      <c r="AH262" s="27"/>
      <c r="AI262" s="27"/>
    </row>
    <row r="263" spans="2:35" ht="12.75" customHeight="1" x14ac:dyDescent="0.2">
      <c r="B263" s="14"/>
      <c r="D263" s="72"/>
      <c r="E263" s="107"/>
      <c r="F263" s="107"/>
      <c r="G263" s="107"/>
      <c r="H263" s="107"/>
      <c r="I263" s="107"/>
      <c r="J263" s="73"/>
      <c r="K263" s="24"/>
      <c r="L263" s="24"/>
      <c r="M263" s="24"/>
      <c r="N263" s="24"/>
      <c r="O263" s="44"/>
      <c r="P263" s="44"/>
      <c r="Q263" s="44"/>
      <c r="R263" s="44"/>
      <c r="S263" s="45"/>
      <c r="T263" s="45"/>
      <c r="U263" s="24"/>
      <c r="V263" s="24"/>
      <c r="W263" s="24"/>
      <c r="X263" s="24"/>
      <c r="Y263" s="24"/>
      <c r="Z263" s="24"/>
      <c r="AA263" s="44"/>
      <c r="AB263" s="44"/>
      <c r="AC263" s="44"/>
      <c r="AD263" s="45"/>
      <c r="AE263" s="45"/>
      <c r="AF263" s="25"/>
      <c r="AG263" s="24"/>
      <c r="AH263" s="25"/>
      <c r="AI263" s="24"/>
    </row>
    <row r="264" spans="2:35" ht="12.75" customHeight="1" x14ac:dyDescent="0.2">
      <c r="B264" s="14"/>
      <c r="D264" s="72" t="s">
        <v>246</v>
      </c>
      <c r="E264" s="107"/>
      <c r="F264" s="107"/>
      <c r="G264" s="107"/>
      <c r="H264" s="107"/>
      <c r="I264" s="107"/>
      <c r="J264" s="73"/>
      <c r="K264" s="25">
        <f t="shared" ref="K264:AE264" si="55">K162</f>
        <v>41</v>
      </c>
      <c r="L264" s="25">
        <f t="shared" si="55"/>
        <v>7</v>
      </c>
      <c r="M264" s="25">
        <f t="shared" si="55"/>
        <v>29</v>
      </c>
      <c r="N264" s="25">
        <f t="shared" si="55"/>
        <v>0</v>
      </c>
      <c r="O264" s="43">
        <f t="shared" si="55"/>
        <v>9.0000000000000011E-3</v>
      </c>
      <c r="P264" s="43">
        <f t="shared" si="55"/>
        <v>9.4E-2</v>
      </c>
      <c r="Q264" s="43">
        <f t="shared" si="55"/>
        <v>6.4000000000000001E-2</v>
      </c>
      <c r="R264" s="43">
        <f t="shared" si="55"/>
        <v>3.4000000000000002E-2</v>
      </c>
      <c r="S264" s="27">
        <f t="shared" si="55"/>
        <v>1016</v>
      </c>
      <c r="T264" s="27">
        <f t="shared" si="55"/>
        <v>125</v>
      </c>
      <c r="U264" s="25">
        <f t="shared" si="55"/>
        <v>144</v>
      </c>
      <c r="V264" s="25">
        <f t="shared" si="55"/>
        <v>60</v>
      </c>
      <c r="W264" s="25">
        <f t="shared" si="55"/>
        <v>4</v>
      </c>
      <c r="X264" s="25">
        <f t="shared" si="55"/>
        <v>0</v>
      </c>
      <c r="Y264" s="25">
        <f t="shared" si="55"/>
        <v>0</v>
      </c>
      <c r="Z264" s="25">
        <f t="shared" si="55"/>
        <v>371</v>
      </c>
      <c r="AA264" s="43">
        <f t="shared" si="55"/>
        <v>0.122</v>
      </c>
      <c r="AB264" s="43">
        <f t="shared" si="55"/>
        <v>0.122</v>
      </c>
      <c r="AC264" s="43">
        <f t="shared" si="55"/>
        <v>6.0999999999999999E-2</v>
      </c>
      <c r="AD264" s="27">
        <f t="shared" si="55"/>
        <v>640</v>
      </c>
      <c r="AE264" s="27">
        <f t="shared" si="55"/>
        <v>8</v>
      </c>
      <c r="AF264" s="25">
        <f>AF162</f>
        <v>0</v>
      </c>
      <c r="AG264" s="25">
        <f t="shared" ref="AG264" si="56">AG162</f>
        <v>0</v>
      </c>
      <c r="AH264" s="25"/>
      <c r="AI264" s="25"/>
    </row>
    <row r="265" spans="2:35" ht="12.75" customHeight="1" x14ac:dyDescent="0.2">
      <c r="B265" s="14"/>
      <c r="D265" s="72"/>
      <c r="E265" s="107"/>
      <c r="F265" s="107"/>
      <c r="G265" s="107"/>
      <c r="H265" s="107"/>
      <c r="I265" s="107"/>
      <c r="J265" s="73"/>
      <c r="K265" s="24"/>
      <c r="L265" s="24"/>
      <c r="M265" s="24"/>
      <c r="N265" s="24"/>
      <c r="O265" s="44"/>
      <c r="P265" s="44"/>
      <c r="Q265" s="44"/>
      <c r="R265" s="44"/>
      <c r="S265" s="45"/>
      <c r="T265" s="45"/>
      <c r="U265" s="24"/>
      <c r="V265" s="24"/>
      <c r="W265" s="24"/>
      <c r="X265" s="24"/>
      <c r="Y265" s="24"/>
      <c r="Z265" s="24"/>
      <c r="AA265" s="44"/>
      <c r="AB265" s="44"/>
      <c r="AC265" s="44"/>
      <c r="AD265" s="45"/>
      <c r="AE265" s="45"/>
      <c r="AF265" s="25"/>
      <c r="AG265" s="24"/>
      <c r="AH265" s="25"/>
      <c r="AI265" s="24"/>
    </row>
    <row r="266" spans="2:35" ht="12.75" customHeight="1" x14ac:dyDescent="0.2">
      <c r="B266" s="14"/>
      <c r="D266" s="72" t="s">
        <v>246</v>
      </c>
      <c r="E266" s="107"/>
      <c r="F266" s="107"/>
      <c r="G266" s="107"/>
      <c r="H266" s="107"/>
      <c r="I266" s="107"/>
      <c r="J266" s="73"/>
      <c r="K266" s="25">
        <f t="shared" ref="K266:AE266" si="57">K241</f>
        <v>55</v>
      </c>
      <c r="L266" s="25">
        <f t="shared" si="57"/>
        <v>7</v>
      </c>
      <c r="M266" s="25">
        <f t="shared" si="57"/>
        <v>54</v>
      </c>
      <c r="N266" s="25">
        <f t="shared" si="57"/>
        <v>258</v>
      </c>
      <c r="O266" s="43">
        <f t="shared" si="57"/>
        <v>0</v>
      </c>
      <c r="P266" s="43">
        <f t="shared" si="57"/>
        <v>0.312</v>
      </c>
      <c r="Q266" s="43">
        <f t="shared" si="57"/>
        <v>0.51100000000000001</v>
      </c>
      <c r="R266" s="43">
        <f t="shared" si="57"/>
        <v>0.39900000000000002</v>
      </c>
      <c r="S266" s="27">
        <f t="shared" si="57"/>
        <v>2022</v>
      </c>
      <c r="T266" s="27">
        <f t="shared" si="57"/>
        <v>145</v>
      </c>
      <c r="U266" s="25">
        <f t="shared" si="57"/>
        <v>214</v>
      </c>
      <c r="V266" s="25">
        <f t="shared" si="57"/>
        <v>78</v>
      </c>
      <c r="W266" s="25">
        <f t="shared" si="57"/>
        <v>11</v>
      </c>
      <c r="X266" s="25">
        <f t="shared" si="57"/>
        <v>10</v>
      </c>
      <c r="Y266" s="25">
        <f t="shared" si="57"/>
        <v>9</v>
      </c>
      <c r="Z266" s="25">
        <f t="shared" si="57"/>
        <v>128</v>
      </c>
      <c r="AA266" s="43">
        <f t="shared" si="57"/>
        <v>0</v>
      </c>
      <c r="AB266" s="43">
        <f t="shared" si="57"/>
        <v>0</v>
      </c>
      <c r="AC266" s="43">
        <f t="shared" si="57"/>
        <v>0</v>
      </c>
      <c r="AD266" s="27">
        <f t="shared" si="57"/>
        <v>0</v>
      </c>
      <c r="AE266" s="27">
        <f t="shared" si="57"/>
        <v>0</v>
      </c>
      <c r="AF266" s="25">
        <f>AF241</f>
        <v>0</v>
      </c>
      <c r="AG266" s="25">
        <f t="shared" ref="AG266" si="58">AG241</f>
        <v>0</v>
      </c>
      <c r="AH266" s="25"/>
      <c r="AI266" s="25"/>
    </row>
    <row r="267" spans="2:35" ht="12.75" customHeight="1" x14ac:dyDescent="0.2">
      <c r="B267" s="14"/>
      <c r="D267" s="72"/>
      <c r="E267" s="107"/>
      <c r="F267" s="107"/>
      <c r="G267" s="107"/>
      <c r="H267" s="107"/>
      <c r="I267" s="107"/>
      <c r="J267" s="73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5"/>
      <c r="AG267" s="24"/>
      <c r="AH267" s="25"/>
      <c r="AI267" s="24"/>
    </row>
    <row r="268" spans="2:35" ht="12.75" customHeight="1" x14ac:dyDescent="0.2">
      <c r="B268" s="14"/>
      <c r="D268" s="72"/>
      <c r="E268" s="107"/>
      <c r="F268" s="107"/>
      <c r="G268" s="107"/>
      <c r="H268" s="107"/>
      <c r="I268" s="107"/>
      <c r="J268" s="73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5"/>
      <c r="AG268" s="24"/>
      <c r="AH268" s="25"/>
      <c r="AI268" s="24"/>
    </row>
    <row r="269" spans="2:35" ht="12.75" customHeight="1" x14ac:dyDescent="0.2">
      <c r="B269" s="14"/>
      <c r="D269" s="72"/>
      <c r="E269" s="107"/>
      <c r="F269" s="107"/>
      <c r="G269" s="107"/>
      <c r="H269" s="107"/>
      <c r="I269" s="107"/>
      <c r="J269" s="73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5"/>
      <c r="AG269" s="24"/>
      <c r="AH269" s="25"/>
      <c r="AI269" s="24"/>
    </row>
    <row r="270" spans="2:35" ht="12.75" customHeight="1" x14ac:dyDescent="0.2">
      <c r="B270" s="14"/>
      <c r="D270" s="72"/>
      <c r="E270" s="107"/>
      <c r="F270" s="107"/>
      <c r="G270" s="107"/>
      <c r="H270" s="107"/>
      <c r="I270" s="107"/>
      <c r="J270" s="73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5"/>
      <c r="AG270" s="24"/>
      <c r="AH270" s="25"/>
      <c r="AI270" s="24"/>
    </row>
    <row r="271" spans="2:35" ht="12.75" customHeight="1" x14ac:dyDescent="0.2">
      <c r="B271" s="14"/>
      <c r="D271" s="72"/>
      <c r="E271" s="107"/>
      <c r="F271" s="107"/>
      <c r="G271" s="107"/>
      <c r="H271" s="107"/>
      <c r="I271" s="107"/>
      <c r="J271" s="73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5"/>
      <c r="AG271" s="24"/>
      <c r="AH271" s="25"/>
      <c r="AI271" s="24"/>
    </row>
    <row r="272" spans="2:35" ht="12.75" customHeight="1" x14ac:dyDescent="0.2">
      <c r="B272" s="14"/>
      <c r="D272" s="72"/>
      <c r="E272" s="107"/>
      <c r="F272" s="107"/>
      <c r="G272" s="107"/>
      <c r="H272" s="107"/>
      <c r="I272" s="107"/>
      <c r="J272" s="73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5"/>
      <c r="AG272" s="24"/>
      <c r="AH272" s="25"/>
      <c r="AI272" s="24"/>
    </row>
    <row r="273" spans="2:35" ht="12.75" customHeight="1" x14ac:dyDescent="0.2">
      <c r="B273" s="14"/>
      <c r="D273" s="72"/>
      <c r="E273" s="107"/>
      <c r="F273" s="107"/>
      <c r="G273" s="107"/>
      <c r="H273" s="107"/>
      <c r="I273" s="107"/>
      <c r="J273" s="73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5"/>
      <c r="AG273" s="24"/>
      <c r="AH273" s="25"/>
      <c r="AI273" s="24"/>
    </row>
    <row r="274" spans="2:35" ht="12.75" customHeight="1" x14ac:dyDescent="0.2">
      <c r="B274" s="14"/>
      <c r="D274" s="72"/>
      <c r="E274" s="107"/>
      <c r="F274" s="107"/>
      <c r="G274" s="107"/>
      <c r="H274" s="107"/>
      <c r="I274" s="107"/>
      <c r="J274" s="73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5"/>
      <c r="AG274" s="24"/>
      <c r="AH274" s="25"/>
      <c r="AI274" s="24"/>
    </row>
    <row r="275" spans="2:35" ht="12.75" customHeight="1" x14ac:dyDescent="0.2">
      <c r="B275" s="14"/>
      <c r="D275" s="72"/>
      <c r="E275" s="107"/>
      <c r="F275" s="107"/>
      <c r="G275" s="107"/>
      <c r="H275" s="107"/>
      <c r="I275" s="107"/>
      <c r="J275" s="73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5"/>
      <c r="AG275" s="24"/>
      <c r="AH275" s="25"/>
      <c r="AI275" s="24"/>
    </row>
    <row r="276" spans="2:35" ht="12.75" customHeight="1" x14ac:dyDescent="0.2">
      <c r="B276" s="14"/>
      <c r="D276" s="72"/>
      <c r="E276" s="107"/>
      <c r="F276" s="107"/>
      <c r="G276" s="107"/>
      <c r="H276" s="107"/>
      <c r="I276" s="107"/>
      <c r="J276" s="73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5"/>
      <c r="AG276" s="24"/>
      <c r="AH276" s="25"/>
      <c r="AI276" s="24"/>
    </row>
    <row r="277" spans="2:35" ht="12.75" customHeight="1" x14ac:dyDescent="0.2">
      <c r="B277" s="14"/>
      <c r="D277" s="72"/>
      <c r="E277" s="107"/>
      <c r="F277" s="107"/>
      <c r="G277" s="107"/>
      <c r="H277" s="107"/>
      <c r="I277" s="107"/>
      <c r="J277" s="73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5"/>
      <c r="AG277" s="24"/>
      <c r="AH277" s="25"/>
      <c r="AI277" s="24"/>
    </row>
    <row r="278" spans="2:35" ht="12.75" customHeight="1" x14ac:dyDescent="0.2">
      <c r="B278" s="14"/>
      <c r="D278" s="72"/>
      <c r="E278" s="107"/>
      <c r="F278" s="107"/>
      <c r="G278" s="107"/>
      <c r="H278" s="107"/>
      <c r="I278" s="107"/>
      <c r="J278" s="73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5"/>
      <c r="AG278" s="24"/>
      <c r="AH278" s="25"/>
      <c r="AI278" s="24"/>
    </row>
    <row r="279" spans="2:35" ht="12.75" customHeight="1" x14ac:dyDescent="0.2">
      <c r="B279" s="14"/>
      <c r="D279" s="72"/>
      <c r="E279" s="107"/>
      <c r="F279" s="107"/>
      <c r="G279" s="107"/>
      <c r="H279" s="107"/>
      <c r="I279" s="107"/>
      <c r="J279" s="73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5"/>
      <c r="AG279" s="24"/>
      <c r="AH279" s="25"/>
      <c r="AI279" s="24"/>
    </row>
    <row r="280" spans="2:35" ht="12.75" customHeight="1" x14ac:dyDescent="0.2">
      <c r="B280" s="14"/>
      <c r="D280" s="72"/>
      <c r="E280" s="107"/>
      <c r="F280" s="107"/>
      <c r="G280" s="107"/>
      <c r="H280" s="107"/>
      <c r="I280" s="107"/>
      <c r="J280" s="73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5"/>
      <c r="AG280" s="24"/>
      <c r="AH280" s="25"/>
      <c r="AI280" s="24"/>
    </row>
    <row r="281" spans="2:35" ht="12.75" customHeight="1" x14ac:dyDescent="0.2">
      <c r="B281" s="14"/>
      <c r="D281" s="72"/>
      <c r="E281" s="107"/>
      <c r="F281" s="107"/>
      <c r="G281" s="107"/>
      <c r="H281" s="107"/>
      <c r="I281" s="107"/>
      <c r="J281" s="73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5"/>
      <c r="AG281" s="24"/>
      <c r="AH281" s="25"/>
      <c r="AI281" s="24"/>
    </row>
    <row r="282" spans="2:35" ht="12.75" customHeight="1" x14ac:dyDescent="0.2">
      <c r="B282" s="14"/>
      <c r="D282" s="72"/>
      <c r="E282" s="107"/>
      <c r="F282" s="107"/>
      <c r="G282" s="107"/>
      <c r="H282" s="107"/>
      <c r="I282" s="107"/>
      <c r="J282" s="73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5"/>
      <c r="AG282" s="24"/>
      <c r="AH282" s="25"/>
      <c r="AI282" s="24"/>
    </row>
    <row r="283" spans="2:35" ht="12.75" customHeight="1" x14ac:dyDescent="0.2">
      <c r="B283" s="14"/>
      <c r="D283" s="72"/>
      <c r="E283" s="107"/>
      <c r="F283" s="107"/>
      <c r="G283" s="107"/>
      <c r="H283" s="107"/>
      <c r="I283" s="107"/>
      <c r="J283" s="73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5"/>
      <c r="AG283" s="24"/>
      <c r="AH283" s="25"/>
      <c r="AI283" s="24"/>
    </row>
    <row r="284" spans="2:35" ht="12.75" customHeight="1" x14ac:dyDescent="0.2">
      <c r="B284" s="14"/>
      <c r="D284" s="72"/>
      <c r="E284" s="107"/>
      <c r="F284" s="107"/>
      <c r="G284" s="107"/>
      <c r="H284" s="107"/>
      <c r="I284" s="107"/>
      <c r="J284" s="73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5"/>
      <c r="AG284" s="24"/>
      <c r="AH284" s="25"/>
      <c r="AI284" s="24"/>
    </row>
    <row r="285" spans="2:35" ht="12.75" customHeight="1" x14ac:dyDescent="0.2">
      <c r="B285" s="14"/>
      <c r="D285" s="72"/>
      <c r="E285" s="107"/>
      <c r="F285" s="107"/>
      <c r="G285" s="107"/>
      <c r="H285" s="107"/>
      <c r="I285" s="107"/>
      <c r="J285" s="73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5"/>
      <c r="AG285" s="24"/>
      <c r="AH285" s="25"/>
      <c r="AI285" s="24"/>
    </row>
    <row r="286" spans="2:35" ht="12.75" customHeight="1" x14ac:dyDescent="0.2">
      <c r="B286" s="14"/>
      <c r="D286" s="72"/>
      <c r="E286" s="107"/>
      <c r="F286" s="107"/>
      <c r="G286" s="107"/>
      <c r="H286" s="107"/>
      <c r="I286" s="107"/>
      <c r="J286" s="73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5"/>
      <c r="AG286" s="24"/>
      <c r="AH286" s="25"/>
      <c r="AI286" s="24"/>
    </row>
    <row r="287" spans="2:35" ht="12.75" customHeight="1" x14ac:dyDescent="0.2">
      <c r="B287" s="14"/>
      <c r="D287" s="72"/>
      <c r="E287" s="107"/>
      <c r="F287" s="107"/>
      <c r="G287" s="107"/>
      <c r="H287" s="107"/>
      <c r="I287" s="107"/>
      <c r="J287" s="73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5"/>
      <c r="AG287" s="24"/>
      <c r="AH287" s="25"/>
      <c r="AI287" s="24"/>
    </row>
    <row r="288" spans="2:35" ht="12.75" customHeight="1" x14ac:dyDescent="0.2">
      <c r="B288" s="14"/>
      <c r="D288" s="72"/>
      <c r="E288" s="107"/>
      <c r="F288" s="107"/>
      <c r="G288" s="107"/>
      <c r="H288" s="107"/>
      <c r="I288" s="107"/>
      <c r="J288" s="73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5"/>
      <c r="AG288" s="24"/>
      <c r="AH288" s="25"/>
      <c r="AI288" s="24"/>
    </row>
    <row r="289" spans="2:35" ht="12.75" customHeight="1" x14ac:dyDescent="0.2">
      <c r="B289" s="14"/>
      <c r="D289" s="72"/>
      <c r="E289" s="107"/>
      <c r="F289" s="107"/>
      <c r="G289" s="107"/>
      <c r="H289" s="107"/>
      <c r="I289" s="107"/>
      <c r="J289" s="73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5"/>
      <c r="AG289" s="24"/>
      <c r="AH289" s="25"/>
      <c r="AI289" s="24"/>
    </row>
    <row r="290" spans="2:35" ht="12.75" customHeight="1" x14ac:dyDescent="0.2">
      <c r="B290" s="14"/>
      <c r="D290" s="72"/>
      <c r="E290" s="107"/>
      <c r="F290" s="107"/>
      <c r="G290" s="107"/>
      <c r="H290" s="107"/>
      <c r="I290" s="107"/>
      <c r="J290" s="73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5"/>
      <c r="AG290" s="24"/>
      <c r="AH290" s="25"/>
      <c r="AI290" s="24"/>
    </row>
    <row r="291" spans="2:35" ht="12.75" customHeight="1" x14ac:dyDescent="0.2">
      <c r="B291" s="14"/>
      <c r="D291" s="72"/>
      <c r="E291" s="107"/>
      <c r="F291" s="107"/>
      <c r="G291" s="107"/>
      <c r="H291" s="107"/>
      <c r="I291" s="107"/>
      <c r="J291" s="73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5"/>
      <c r="AG291" s="24"/>
      <c r="AH291" s="25"/>
      <c r="AI291" s="24"/>
    </row>
    <row r="292" spans="2:35" ht="12.75" customHeight="1" x14ac:dyDescent="0.2">
      <c r="B292" s="14"/>
      <c r="D292" s="72"/>
      <c r="E292" s="107"/>
      <c r="F292" s="107"/>
      <c r="G292" s="107"/>
      <c r="H292" s="107"/>
      <c r="I292" s="107"/>
      <c r="J292" s="73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5"/>
      <c r="AG292" s="24"/>
      <c r="AH292" s="25"/>
      <c r="AI292" s="24"/>
    </row>
    <row r="293" spans="2:35" ht="12.75" customHeight="1" x14ac:dyDescent="0.2">
      <c r="B293" s="14"/>
      <c r="D293" s="72"/>
      <c r="E293" s="107"/>
      <c r="F293" s="107"/>
      <c r="G293" s="107"/>
      <c r="H293" s="107"/>
      <c r="I293" s="107"/>
      <c r="J293" s="73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5"/>
      <c r="AG293" s="24"/>
      <c r="AH293" s="25"/>
      <c r="AI293" s="24"/>
    </row>
    <row r="294" spans="2:35" ht="12.75" customHeight="1" x14ac:dyDescent="0.2">
      <c r="B294" s="14"/>
      <c r="D294" s="72"/>
      <c r="E294" s="107"/>
      <c r="F294" s="107"/>
      <c r="G294" s="107"/>
      <c r="H294" s="107"/>
      <c r="I294" s="107"/>
      <c r="J294" s="73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5"/>
      <c r="AG294" s="24"/>
      <c r="AH294" s="25"/>
      <c r="AI294" s="24"/>
    </row>
    <row r="295" spans="2:35" ht="12.75" customHeight="1" x14ac:dyDescent="0.2">
      <c r="B295" s="14"/>
      <c r="D295" s="72"/>
      <c r="E295" s="107"/>
      <c r="F295" s="107"/>
      <c r="G295" s="107"/>
      <c r="H295" s="107"/>
      <c r="I295" s="107"/>
      <c r="J295" s="73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5"/>
      <c r="AG295" s="24"/>
      <c r="AH295" s="25"/>
      <c r="AI295" s="24"/>
    </row>
    <row r="296" spans="2:35" ht="12.75" customHeight="1" x14ac:dyDescent="0.2">
      <c r="B296" s="14"/>
      <c r="D296" s="72"/>
      <c r="E296" s="107"/>
      <c r="F296" s="107"/>
      <c r="G296" s="107"/>
      <c r="H296" s="107"/>
      <c r="I296" s="107"/>
      <c r="J296" s="73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5"/>
      <c r="AG296" s="24"/>
      <c r="AH296" s="25"/>
      <c r="AI296" s="24"/>
    </row>
    <row r="297" spans="2:35" ht="12.75" customHeight="1" x14ac:dyDescent="0.2">
      <c r="B297" s="14"/>
      <c r="D297" s="72"/>
      <c r="E297" s="107"/>
      <c r="F297" s="107"/>
      <c r="G297" s="107"/>
      <c r="H297" s="107"/>
      <c r="I297" s="107"/>
      <c r="J297" s="73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5"/>
      <c r="AG297" s="24"/>
      <c r="AH297" s="25"/>
      <c r="AI297" s="24"/>
    </row>
    <row r="298" spans="2:35" ht="12.75" customHeight="1" x14ac:dyDescent="0.2">
      <c r="B298" s="14"/>
      <c r="D298" s="72"/>
      <c r="E298" s="107"/>
      <c r="F298" s="107"/>
      <c r="G298" s="107"/>
      <c r="H298" s="107"/>
      <c r="I298" s="107"/>
      <c r="J298" s="73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5"/>
      <c r="AG298" s="24"/>
      <c r="AH298" s="25"/>
      <c r="AI298" s="24"/>
    </row>
    <row r="299" spans="2:35" ht="12.75" customHeight="1" x14ac:dyDescent="0.2">
      <c r="B299" s="14"/>
      <c r="D299" s="72"/>
      <c r="E299" s="107"/>
      <c r="F299" s="107"/>
      <c r="G299" s="107"/>
      <c r="H299" s="107"/>
      <c r="I299" s="107"/>
      <c r="J299" s="73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5"/>
      <c r="AG299" s="24"/>
      <c r="AH299" s="25"/>
      <c r="AI299" s="24"/>
    </row>
    <row r="300" spans="2:35" ht="12.75" customHeight="1" x14ac:dyDescent="0.2">
      <c r="B300" s="14"/>
      <c r="D300" s="72"/>
      <c r="E300" s="107"/>
      <c r="F300" s="107"/>
      <c r="G300" s="107"/>
      <c r="H300" s="107"/>
      <c r="I300" s="107"/>
      <c r="J300" s="73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5"/>
      <c r="AG300" s="24"/>
      <c r="AH300" s="25"/>
      <c r="AI300" s="24"/>
    </row>
    <row r="301" spans="2:35" ht="12.75" customHeight="1" x14ac:dyDescent="0.2">
      <c r="B301" s="14"/>
      <c r="D301" s="72"/>
      <c r="E301" s="107"/>
      <c r="F301" s="107"/>
      <c r="G301" s="107"/>
      <c r="H301" s="107"/>
      <c r="I301" s="107"/>
      <c r="J301" s="73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5"/>
      <c r="AG301" s="24"/>
      <c r="AH301" s="25"/>
      <c r="AI301" s="24"/>
    </row>
    <row r="302" spans="2:35" ht="12.75" customHeight="1" x14ac:dyDescent="0.2">
      <c r="B302" s="14"/>
      <c r="D302" s="72"/>
      <c r="E302" s="107"/>
      <c r="F302" s="107"/>
      <c r="G302" s="107"/>
      <c r="H302" s="107"/>
      <c r="I302" s="107"/>
      <c r="J302" s="73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5"/>
      <c r="AG302" s="24"/>
      <c r="AH302" s="25"/>
      <c r="AI302" s="24"/>
    </row>
    <row r="303" spans="2:35" ht="12.75" customHeight="1" x14ac:dyDescent="0.2">
      <c r="B303" s="14"/>
      <c r="D303" s="72"/>
      <c r="E303" s="107"/>
      <c r="F303" s="107"/>
      <c r="G303" s="107"/>
      <c r="H303" s="107"/>
      <c r="I303" s="107"/>
      <c r="J303" s="73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5"/>
      <c r="AG303" s="24"/>
      <c r="AH303" s="25"/>
      <c r="AI303" s="24"/>
    </row>
    <row r="304" spans="2:35" ht="12.75" customHeight="1" x14ac:dyDescent="0.2">
      <c r="B304" s="14"/>
      <c r="D304" s="72"/>
      <c r="E304" s="107"/>
      <c r="F304" s="107"/>
      <c r="G304" s="107"/>
      <c r="H304" s="107"/>
      <c r="I304" s="107"/>
      <c r="J304" s="73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5"/>
      <c r="AG304" s="24"/>
      <c r="AH304" s="25"/>
      <c r="AI304" s="24"/>
    </row>
    <row r="305" spans="2:35" ht="12.75" customHeight="1" x14ac:dyDescent="0.2">
      <c r="B305" s="14"/>
      <c r="D305" s="72"/>
      <c r="E305" s="107"/>
      <c r="F305" s="107"/>
      <c r="G305" s="107"/>
      <c r="H305" s="107"/>
      <c r="I305" s="107"/>
      <c r="J305" s="73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5"/>
      <c r="AG305" s="24"/>
      <c r="AH305" s="25"/>
      <c r="AI305" s="24"/>
    </row>
    <row r="306" spans="2:35" ht="12.75" customHeight="1" x14ac:dyDescent="0.2">
      <c r="B306" s="14"/>
      <c r="D306" s="72"/>
      <c r="E306" s="107"/>
      <c r="F306" s="107"/>
      <c r="G306" s="107"/>
      <c r="H306" s="107"/>
      <c r="I306" s="107"/>
      <c r="J306" s="73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5"/>
      <c r="AG306" s="24"/>
      <c r="AH306" s="25"/>
      <c r="AI306" s="24"/>
    </row>
    <row r="307" spans="2:35" ht="12.75" customHeight="1" x14ac:dyDescent="0.2">
      <c r="B307" s="14"/>
      <c r="D307" s="72"/>
      <c r="E307" s="107"/>
      <c r="F307" s="107"/>
      <c r="G307" s="107"/>
      <c r="H307" s="107"/>
      <c r="I307" s="107"/>
      <c r="J307" s="73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5"/>
      <c r="AG307" s="24"/>
      <c r="AH307" s="25"/>
      <c r="AI307" s="24"/>
    </row>
    <row r="308" spans="2:35" ht="12.75" customHeight="1" x14ac:dyDescent="0.2">
      <c r="B308" s="14"/>
      <c r="D308" s="72"/>
      <c r="E308" s="107"/>
      <c r="F308" s="107"/>
      <c r="G308" s="107"/>
      <c r="H308" s="107"/>
      <c r="I308" s="107"/>
      <c r="J308" s="73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5"/>
      <c r="AG308" s="24"/>
      <c r="AH308" s="25"/>
      <c r="AI308" s="24"/>
    </row>
    <row r="309" spans="2:35" ht="12.75" customHeight="1" x14ac:dyDescent="0.2">
      <c r="B309" s="14"/>
      <c r="D309" s="72"/>
      <c r="E309" s="107"/>
      <c r="F309" s="107"/>
      <c r="G309" s="107"/>
      <c r="H309" s="107"/>
      <c r="I309" s="107"/>
      <c r="J309" s="73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5"/>
      <c r="AG309" s="24"/>
      <c r="AH309" s="25"/>
      <c r="AI309" s="24"/>
    </row>
    <row r="310" spans="2:35" ht="12.75" customHeight="1" x14ac:dyDescent="0.2">
      <c r="B310" s="14"/>
      <c r="D310" s="72"/>
      <c r="E310" s="107"/>
      <c r="F310" s="107"/>
      <c r="G310" s="107"/>
      <c r="H310" s="107"/>
      <c r="I310" s="107"/>
      <c r="J310" s="73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5"/>
      <c r="AG310" s="24"/>
      <c r="AH310" s="25"/>
      <c r="AI310" s="24"/>
    </row>
    <row r="311" spans="2:35" ht="12.75" customHeight="1" x14ac:dyDescent="0.2">
      <c r="B311" s="14"/>
      <c r="D311" s="72"/>
      <c r="E311" s="107"/>
      <c r="F311" s="107"/>
      <c r="G311" s="107"/>
      <c r="H311" s="107"/>
      <c r="I311" s="107"/>
      <c r="J311" s="73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5"/>
      <c r="AG311" s="24"/>
      <c r="AH311" s="25"/>
      <c r="AI311" s="24"/>
    </row>
    <row r="312" spans="2:35" ht="12.75" customHeight="1" x14ac:dyDescent="0.2">
      <c r="B312" s="14"/>
      <c r="D312" s="72"/>
      <c r="E312" s="107"/>
      <c r="F312" s="107"/>
      <c r="G312" s="107"/>
      <c r="H312" s="107"/>
      <c r="I312" s="107"/>
      <c r="J312" s="73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5"/>
      <c r="AG312" s="24"/>
      <c r="AH312" s="25"/>
      <c r="AI312" s="24"/>
    </row>
    <row r="313" spans="2:35" ht="12.75" customHeight="1" x14ac:dyDescent="0.2">
      <c r="B313" s="14"/>
      <c r="D313" s="72"/>
      <c r="E313" s="107"/>
      <c r="F313" s="107"/>
      <c r="G313" s="107"/>
      <c r="H313" s="107"/>
      <c r="I313" s="107"/>
      <c r="J313" s="73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5"/>
      <c r="AG313" s="24"/>
      <c r="AH313" s="25"/>
      <c r="AI313" s="24"/>
    </row>
    <row r="314" spans="2:35" ht="12.75" customHeight="1" x14ac:dyDescent="0.2">
      <c r="B314" s="14"/>
      <c r="D314" s="72"/>
      <c r="E314" s="107"/>
      <c r="F314" s="107"/>
      <c r="G314" s="107"/>
      <c r="H314" s="107"/>
      <c r="I314" s="107"/>
      <c r="J314" s="73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5"/>
      <c r="AG314" s="24"/>
      <c r="AH314" s="25"/>
      <c r="AI314" s="24"/>
    </row>
    <row r="315" spans="2:35" ht="12.75" customHeight="1" x14ac:dyDescent="0.2">
      <c r="B315" s="14"/>
      <c r="D315" s="72"/>
      <c r="E315" s="107"/>
      <c r="F315" s="107"/>
      <c r="G315" s="107"/>
      <c r="H315" s="107"/>
      <c r="I315" s="107"/>
      <c r="J315" s="73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5"/>
      <c r="AG315" s="24"/>
      <c r="AH315" s="25"/>
      <c r="AI315" s="24"/>
    </row>
    <row r="316" spans="2:35" ht="12.75" customHeight="1" x14ac:dyDescent="0.2">
      <c r="B316" s="14"/>
      <c r="D316" s="72"/>
      <c r="E316" s="107"/>
      <c r="F316" s="107"/>
      <c r="G316" s="107"/>
      <c r="H316" s="107"/>
      <c r="I316" s="107"/>
      <c r="J316" s="73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5"/>
      <c r="AG316" s="24"/>
      <c r="AH316" s="25"/>
      <c r="AI316" s="24"/>
    </row>
    <row r="317" spans="2:35" ht="12.75" customHeight="1" x14ac:dyDescent="0.2">
      <c r="B317" s="14"/>
      <c r="D317" s="72"/>
      <c r="E317" s="107"/>
      <c r="F317" s="107"/>
      <c r="G317" s="107"/>
      <c r="H317" s="107"/>
      <c r="I317" s="107"/>
      <c r="J317" s="73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5"/>
      <c r="AG317" s="24"/>
      <c r="AH317" s="25"/>
      <c r="AI317" s="24"/>
    </row>
    <row r="318" spans="2:35" ht="12.75" customHeight="1" x14ac:dyDescent="0.2">
      <c r="B318" s="14"/>
      <c r="D318" s="72"/>
      <c r="E318" s="107"/>
      <c r="F318" s="107"/>
      <c r="G318" s="107"/>
      <c r="H318" s="107"/>
      <c r="I318" s="107"/>
      <c r="J318" s="73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5"/>
      <c r="AG318" s="24"/>
      <c r="AH318" s="25"/>
      <c r="AI318" s="24"/>
    </row>
    <row r="319" spans="2:35" ht="12.75" customHeight="1" x14ac:dyDescent="0.2">
      <c r="B319" s="14"/>
      <c r="D319" s="72"/>
      <c r="E319" s="107"/>
      <c r="F319" s="107"/>
      <c r="G319" s="107"/>
      <c r="H319" s="107"/>
      <c r="I319" s="107"/>
      <c r="J319" s="73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5"/>
      <c r="AG319" s="24"/>
      <c r="AH319" s="25"/>
      <c r="AI319" s="24"/>
    </row>
    <row r="320" spans="2:35" ht="12.75" customHeight="1" thickBot="1" x14ac:dyDescent="0.25">
      <c r="B320" s="15"/>
      <c r="D320" s="81" t="s">
        <v>206</v>
      </c>
      <c r="E320" s="82"/>
      <c r="F320" s="82"/>
      <c r="G320" s="82"/>
      <c r="H320" s="82"/>
      <c r="I320" s="82"/>
      <c r="J320" s="83"/>
      <c r="K320" s="35">
        <f t="shared" ref="K320:O320" si="59">SUM(K262:K319)</f>
        <v>117</v>
      </c>
      <c r="L320" s="35">
        <f t="shared" si="59"/>
        <v>55</v>
      </c>
      <c r="M320" s="35">
        <f t="shared" si="59"/>
        <v>234</v>
      </c>
      <c r="N320" s="35">
        <f t="shared" si="59"/>
        <v>258</v>
      </c>
      <c r="O320" s="42">
        <f t="shared" si="59"/>
        <v>9.0000000000000011E-3</v>
      </c>
      <c r="P320" s="42">
        <f t="shared" ref="P320:Q320" si="60">SUM(P262:P319)</f>
        <v>0.89100000000000001</v>
      </c>
      <c r="Q320" s="42">
        <f t="shared" si="60"/>
        <v>1.0920000000000001</v>
      </c>
      <c r="R320" s="42">
        <f t="shared" ref="R320" si="61">SUM(R262:R319)</f>
        <v>0.89700000000000002</v>
      </c>
      <c r="S320" s="35">
        <f>SUM(S262:S319)</f>
        <v>3653</v>
      </c>
      <c r="T320" s="34">
        <f t="shared" ref="T320" si="62">SUM(T261:T319)</f>
        <v>340</v>
      </c>
      <c r="U320" s="35">
        <f t="shared" ref="U320:AA320" si="63">SUM(U262:U319)</f>
        <v>510</v>
      </c>
      <c r="V320" s="35">
        <f t="shared" si="63"/>
        <v>402</v>
      </c>
      <c r="W320" s="35">
        <f t="shared" si="63"/>
        <v>22</v>
      </c>
      <c r="X320" s="35">
        <f t="shared" si="63"/>
        <v>15</v>
      </c>
      <c r="Y320" s="35">
        <f t="shared" si="63"/>
        <v>9</v>
      </c>
      <c r="Z320" s="35">
        <f t="shared" si="63"/>
        <v>499</v>
      </c>
      <c r="AA320" s="42">
        <f t="shared" si="63"/>
        <v>0.122</v>
      </c>
      <c r="AB320" s="43">
        <f>SUM(AB261:AB319)</f>
        <v>0.122</v>
      </c>
      <c r="AC320" s="42">
        <f t="shared" ref="AC320:AE320" si="64">SUM(AC262:AC319)</f>
        <v>6.0999999999999999E-2</v>
      </c>
      <c r="AD320" s="35">
        <f t="shared" si="64"/>
        <v>640</v>
      </c>
      <c r="AE320" s="35">
        <f t="shared" si="64"/>
        <v>8</v>
      </c>
      <c r="AF320" s="35">
        <f>SUM(AF262:AF319)</f>
        <v>711</v>
      </c>
      <c r="AG320" s="35">
        <f t="shared" ref="AG320" si="65">SUM(AG262:AG319)</f>
        <v>711</v>
      </c>
      <c r="AH320" s="35"/>
      <c r="AI320" s="35"/>
    </row>
    <row r="321" spans="2:35" ht="12.75" customHeight="1" x14ac:dyDescent="0.2">
      <c r="B321" s="5" t="s">
        <v>11</v>
      </c>
      <c r="D321" s="84" t="s">
        <v>2</v>
      </c>
      <c r="E321" s="85"/>
      <c r="F321" s="85"/>
      <c r="G321" s="85"/>
      <c r="H321" s="85"/>
      <c r="I321" s="85"/>
      <c r="J321" s="86"/>
      <c r="K321" s="48">
        <f>SUM(K320:M320)</f>
        <v>406</v>
      </c>
      <c r="L321" s="49"/>
      <c r="M321" s="50"/>
      <c r="N321" s="26">
        <f t="shared" ref="N321" si="66">N320</f>
        <v>258</v>
      </c>
      <c r="O321" s="59">
        <f>O320+P320</f>
        <v>0.9</v>
      </c>
      <c r="P321" s="60"/>
      <c r="Q321" s="41">
        <v>1.0920000000000001</v>
      </c>
      <c r="R321" s="41">
        <f t="shared" ref="R321" si="67">R320</f>
        <v>0.89700000000000002</v>
      </c>
      <c r="S321" s="26">
        <f t="shared" ref="S321" si="68">S320</f>
        <v>3653</v>
      </c>
      <c r="T321" s="26">
        <v>340</v>
      </c>
      <c r="U321" s="26">
        <f t="shared" ref="U321" si="69">U320</f>
        <v>510</v>
      </c>
      <c r="V321" s="26">
        <f>V320</f>
        <v>402</v>
      </c>
      <c r="W321" s="68">
        <f>SUM(W320:Y320)</f>
        <v>46</v>
      </c>
      <c r="X321" s="49"/>
      <c r="Y321" s="50"/>
      <c r="Z321" s="26">
        <f t="shared" ref="Z321:AC321" si="70">Z320</f>
        <v>499</v>
      </c>
      <c r="AA321" s="41">
        <f t="shared" si="70"/>
        <v>0.122</v>
      </c>
      <c r="AB321" s="41">
        <f t="shared" si="70"/>
        <v>0.122</v>
      </c>
      <c r="AC321" s="41">
        <f t="shared" si="70"/>
        <v>6.0999999999999999E-2</v>
      </c>
      <c r="AD321" s="26">
        <f>IF(AD245="","",IF(OR(AD260="", AD260="LS", AD260="LUMP"),IF(SUM(COUNTIF(AD261:AD319,"LS")+COUNTIF(AD261:AD319,"LUMP"))&gt;0,"LS",""),IF(SUM(AD261:AD319)&gt;0,ROUNDUP(SUM(AD261:AD319),0),"")))</f>
        <v>640</v>
      </c>
      <c r="AE321" s="26">
        <f t="shared" ref="AE321:AG321" si="71">AE320</f>
        <v>8</v>
      </c>
      <c r="AF321" s="26">
        <f t="shared" si="71"/>
        <v>711</v>
      </c>
      <c r="AG321" s="26">
        <f t="shared" si="71"/>
        <v>711</v>
      </c>
      <c r="AH321" s="26"/>
      <c r="AI321" s="26"/>
    </row>
  </sheetData>
  <mergeCells count="407">
    <mergeCell ref="D242:J242"/>
    <mergeCell ref="F237:G237"/>
    <mergeCell ref="F239:G239"/>
    <mergeCell ref="F80:G80"/>
    <mergeCell ref="F81:G81"/>
    <mergeCell ref="I192:J192"/>
    <mergeCell ref="F194:G194"/>
    <mergeCell ref="I194:J194"/>
    <mergeCell ref="F196:G196"/>
    <mergeCell ref="I196:J196"/>
    <mergeCell ref="F240:G240"/>
    <mergeCell ref="F225:G225"/>
    <mergeCell ref="F227:G227"/>
    <mergeCell ref="F234:G234"/>
    <mergeCell ref="I234:J234"/>
    <mergeCell ref="F236:G236"/>
    <mergeCell ref="F235:G235"/>
    <mergeCell ref="F224:G224"/>
    <mergeCell ref="F192:G192"/>
    <mergeCell ref="F118:G118"/>
    <mergeCell ref="I118:J118"/>
    <mergeCell ref="F120:G120"/>
    <mergeCell ref="I113:J113"/>
    <mergeCell ref="F114:G114"/>
    <mergeCell ref="D266:J266"/>
    <mergeCell ref="D280:J280"/>
    <mergeCell ref="D284:J284"/>
    <mergeCell ref="D285:J285"/>
    <mergeCell ref="D302:J302"/>
    <mergeCell ref="D303:J303"/>
    <mergeCell ref="D286:J286"/>
    <mergeCell ref="D287:J287"/>
    <mergeCell ref="D288:J288"/>
    <mergeCell ref="D289:J289"/>
    <mergeCell ref="D290:J290"/>
    <mergeCell ref="D274:J274"/>
    <mergeCell ref="D275:J275"/>
    <mergeCell ref="D276:J276"/>
    <mergeCell ref="D277:J277"/>
    <mergeCell ref="D278:J278"/>
    <mergeCell ref="D321:J321"/>
    <mergeCell ref="D291:J291"/>
    <mergeCell ref="D292:J292"/>
    <mergeCell ref="D293:J293"/>
    <mergeCell ref="D294:J294"/>
    <mergeCell ref="D295:J295"/>
    <mergeCell ref="D296:J296"/>
    <mergeCell ref="D297:J297"/>
    <mergeCell ref="D298:J298"/>
    <mergeCell ref="D299:J299"/>
    <mergeCell ref="D300:J300"/>
    <mergeCell ref="D301:J301"/>
    <mergeCell ref="D313:J313"/>
    <mergeCell ref="D314:J314"/>
    <mergeCell ref="D315:J315"/>
    <mergeCell ref="D316:J316"/>
    <mergeCell ref="D320:J320"/>
    <mergeCell ref="D308:J308"/>
    <mergeCell ref="D309:J309"/>
    <mergeCell ref="D310:J310"/>
    <mergeCell ref="D311:J311"/>
    <mergeCell ref="D312:J312"/>
    <mergeCell ref="D317:J317"/>
    <mergeCell ref="D318:J318"/>
    <mergeCell ref="D319:J319"/>
    <mergeCell ref="D304:J304"/>
    <mergeCell ref="D305:J305"/>
    <mergeCell ref="D306:J306"/>
    <mergeCell ref="D307:J307"/>
    <mergeCell ref="B247:B260"/>
    <mergeCell ref="M248:M258"/>
    <mergeCell ref="D271:J271"/>
    <mergeCell ref="D272:J272"/>
    <mergeCell ref="D273:J273"/>
    <mergeCell ref="D264:J264"/>
    <mergeCell ref="D262:J262"/>
    <mergeCell ref="D263:J263"/>
    <mergeCell ref="D279:J279"/>
    <mergeCell ref="D281:J281"/>
    <mergeCell ref="D282:J282"/>
    <mergeCell ref="D283:J283"/>
    <mergeCell ref="D265:J265"/>
    <mergeCell ref="D261:I261"/>
    <mergeCell ref="D267:J267"/>
    <mergeCell ref="D268:J268"/>
    <mergeCell ref="D269:J269"/>
    <mergeCell ref="D247:J260"/>
    <mergeCell ref="D270:J270"/>
    <mergeCell ref="D7:AI7"/>
    <mergeCell ref="AH11:AH22"/>
    <mergeCell ref="D10:D23"/>
    <mergeCell ref="D8:J8"/>
    <mergeCell ref="D9:J9"/>
    <mergeCell ref="V11:V22"/>
    <mergeCell ref="M11:M21"/>
    <mergeCell ref="Y21:Y22"/>
    <mergeCell ref="AC11:AC21"/>
    <mergeCell ref="AD11:AD22"/>
    <mergeCell ref="AI11:AI22"/>
    <mergeCell ref="E10:E23"/>
    <mergeCell ref="S11:S22"/>
    <mergeCell ref="F10:J23"/>
    <mergeCell ref="Y11:Y20"/>
    <mergeCell ref="AG11:AG22"/>
    <mergeCell ref="K11:K21"/>
    <mergeCell ref="L11:L21"/>
    <mergeCell ref="N11:N22"/>
    <mergeCell ref="P11:P21"/>
    <mergeCell ref="Q11:Q22"/>
    <mergeCell ref="T11:T22"/>
    <mergeCell ref="W11:W20"/>
    <mergeCell ref="X11:X20"/>
    <mergeCell ref="F47:G47"/>
    <mergeCell ref="F49:G49"/>
    <mergeCell ref="F51:G51"/>
    <mergeCell ref="F53:G53"/>
    <mergeCell ref="F55:G55"/>
    <mergeCell ref="I55:J55"/>
    <mergeCell ref="I59:J59"/>
    <mergeCell ref="F61:G61"/>
    <mergeCell ref="F63:G63"/>
    <mergeCell ref="F59:G59"/>
    <mergeCell ref="I61:J61"/>
    <mergeCell ref="I63:J63"/>
    <mergeCell ref="F24:G24"/>
    <mergeCell ref="I24:J24"/>
    <mergeCell ref="F25:G25"/>
    <mergeCell ref="F39:G39"/>
    <mergeCell ref="F41:G41"/>
    <mergeCell ref="F43:G43"/>
    <mergeCell ref="F45:G45"/>
    <mergeCell ref="I38:J38"/>
    <mergeCell ref="I39:J39"/>
    <mergeCell ref="F35:G35"/>
    <mergeCell ref="I35:J35"/>
    <mergeCell ref="F37:G37"/>
    <mergeCell ref="I37:J37"/>
    <mergeCell ref="I29:J29"/>
    <mergeCell ref="F38:G38"/>
    <mergeCell ref="I36:J36"/>
    <mergeCell ref="U11:U22"/>
    <mergeCell ref="U90:U101"/>
    <mergeCell ref="B168:B181"/>
    <mergeCell ref="I116:J116"/>
    <mergeCell ref="AI248:AI259"/>
    <mergeCell ref="D246:J246"/>
    <mergeCell ref="D245:J245"/>
    <mergeCell ref="D244:AI244"/>
    <mergeCell ref="AH248:AH259"/>
    <mergeCell ref="AE258:AE259"/>
    <mergeCell ref="W248:W257"/>
    <mergeCell ref="W258:W259"/>
    <mergeCell ref="O248:O258"/>
    <mergeCell ref="V248:V259"/>
    <mergeCell ref="U248:U259"/>
    <mergeCell ref="AF248:AF259"/>
    <mergeCell ref="Y248:Y257"/>
    <mergeCell ref="AC248:AC258"/>
    <mergeCell ref="AD248:AD259"/>
    <mergeCell ref="AG248:AG259"/>
    <mergeCell ref="N248:N259"/>
    <mergeCell ref="P248:P258"/>
    <mergeCell ref="Q248:Q259"/>
    <mergeCell ref="T248:T259"/>
    <mergeCell ref="F106:G106"/>
    <mergeCell ref="B10:B23"/>
    <mergeCell ref="B89:B102"/>
    <mergeCell ref="O11:O21"/>
    <mergeCell ref="F31:G31"/>
    <mergeCell ref="I31:J31"/>
    <mergeCell ref="F33:G33"/>
    <mergeCell ref="I33:J33"/>
    <mergeCell ref="I25:J25"/>
    <mergeCell ref="F27:G27"/>
    <mergeCell ref="I27:J27"/>
    <mergeCell ref="I30:J30"/>
    <mergeCell ref="I32:J32"/>
    <mergeCell ref="I34:J34"/>
    <mergeCell ref="F29:G29"/>
    <mergeCell ref="D88:J88"/>
    <mergeCell ref="D89:D102"/>
    <mergeCell ref="I65:J65"/>
    <mergeCell ref="I67:J67"/>
    <mergeCell ref="F77:G77"/>
    <mergeCell ref="F78:G78"/>
    <mergeCell ref="F69:G69"/>
    <mergeCell ref="F79:G79"/>
    <mergeCell ref="F65:G65"/>
    <mergeCell ref="I51:J51"/>
    <mergeCell ref="F89:J102"/>
    <mergeCell ref="D83:J83"/>
    <mergeCell ref="F71:G71"/>
    <mergeCell ref="F73:G73"/>
    <mergeCell ref="F75:G75"/>
    <mergeCell ref="D84:J84"/>
    <mergeCell ref="F104:G104"/>
    <mergeCell ref="D86:AI86"/>
    <mergeCell ref="AH90:AH101"/>
    <mergeCell ref="AI90:AI101"/>
    <mergeCell ref="Y90:Y99"/>
    <mergeCell ref="W102:Y102"/>
    <mergeCell ref="AE100:AE101"/>
    <mergeCell ref="D87:J87"/>
    <mergeCell ref="F57:G57"/>
    <mergeCell ref="I57:J57"/>
    <mergeCell ref="E89:E102"/>
    <mergeCell ref="I104:J104"/>
    <mergeCell ref="F67:G67"/>
    <mergeCell ref="I76:J76"/>
    <mergeCell ref="F76:G76"/>
    <mergeCell ref="I75:J75"/>
    <mergeCell ref="F229:G229"/>
    <mergeCell ref="I229:J229"/>
    <mergeCell ref="F231:G231"/>
    <mergeCell ref="F233:G233"/>
    <mergeCell ref="F230:G230"/>
    <mergeCell ref="F158:G158"/>
    <mergeCell ref="F210:G210"/>
    <mergeCell ref="I210:J210"/>
    <mergeCell ref="I186:J186"/>
    <mergeCell ref="I198:J198"/>
    <mergeCell ref="F221:G221"/>
    <mergeCell ref="F223:G223"/>
    <mergeCell ref="F168:J181"/>
    <mergeCell ref="F190:G190"/>
    <mergeCell ref="I190:J190"/>
    <mergeCell ref="F232:G232"/>
    <mergeCell ref="F238:G238"/>
    <mergeCell ref="F122:G122"/>
    <mergeCell ref="I122:J122"/>
    <mergeCell ref="F186:G186"/>
    <mergeCell ref="D163:J163"/>
    <mergeCell ref="F160:G160"/>
    <mergeCell ref="F161:G161"/>
    <mergeCell ref="I160:J160"/>
    <mergeCell ref="F154:G154"/>
    <mergeCell ref="F156:G156"/>
    <mergeCell ref="F136:G136"/>
    <mergeCell ref="F138:G138"/>
    <mergeCell ref="F140:G140"/>
    <mergeCell ref="F142:G142"/>
    <mergeCell ref="F144:G144"/>
    <mergeCell ref="F146:G146"/>
    <mergeCell ref="F148:G148"/>
    <mergeCell ref="D167:J167"/>
    <mergeCell ref="F132:G132"/>
    <mergeCell ref="I132:J132"/>
    <mergeCell ref="F134:G134"/>
    <mergeCell ref="I134:J134"/>
    <mergeCell ref="F183:G183"/>
    <mergeCell ref="F184:G184"/>
    <mergeCell ref="D241:J241"/>
    <mergeCell ref="D162:J162"/>
    <mergeCell ref="F202:G202"/>
    <mergeCell ref="F212:G212"/>
    <mergeCell ref="I212:J212"/>
    <mergeCell ref="F188:G188"/>
    <mergeCell ref="U169:U180"/>
    <mergeCell ref="F198:G198"/>
    <mergeCell ref="F200:G200"/>
    <mergeCell ref="I200:J200"/>
    <mergeCell ref="I202:J202"/>
    <mergeCell ref="F204:G204"/>
    <mergeCell ref="I204:J204"/>
    <mergeCell ref="F206:G206"/>
    <mergeCell ref="F208:G208"/>
    <mergeCell ref="F214:G214"/>
    <mergeCell ref="I214:J214"/>
    <mergeCell ref="F216:G216"/>
    <mergeCell ref="F218:G218"/>
    <mergeCell ref="F220:G220"/>
    <mergeCell ref="F222:G222"/>
    <mergeCell ref="F226:G226"/>
    <mergeCell ref="K169:K179"/>
    <mergeCell ref="L169:L179"/>
    <mergeCell ref="K242:M242"/>
    <mergeCell ref="AF169:AF180"/>
    <mergeCell ref="X248:X257"/>
    <mergeCell ref="Z248:Z258"/>
    <mergeCell ref="AA248:AA258"/>
    <mergeCell ref="AB248:AB259"/>
    <mergeCell ref="X258:X259"/>
    <mergeCell ref="AE248:AE257"/>
    <mergeCell ref="X169:X178"/>
    <mergeCell ref="Z169:Z179"/>
    <mergeCell ref="AA169:AA179"/>
    <mergeCell ref="AB169:AB180"/>
    <mergeCell ref="AE169:AE178"/>
    <mergeCell ref="Y179:Y180"/>
    <mergeCell ref="Y258:Y259"/>
    <mergeCell ref="R248:R258"/>
    <mergeCell ref="S248:S259"/>
    <mergeCell ref="F130:G130"/>
    <mergeCell ref="I130:J130"/>
    <mergeCell ref="AG90:AG101"/>
    <mergeCell ref="N90:N101"/>
    <mergeCell ref="P90:P100"/>
    <mergeCell ref="Q90:Q101"/>
    <mergeCell ref="T90:T101"/>
    <mergeCell ref="W90:W99"/>
    <mergeCell ref="X90:X99"/>
    <mergeCell ref="Z90:Z100"/>
    <mergeCell ref="AA90:AA100"/>
    <mergeCell ref="AB90:AB101"/>
    <mergeCell ref="AE90:AE99"/>
    <mergeCell ref="W100:W101"/>
    <mergeCell ref="R90:R100"/>
    <mergeCell ref="S90:S101"/>
    <mergeCell ref="Y100:Y101"/>
    <mergeCell ref="AC90:AC100"/>
    <mergeCell ref="O90:O100"/>
    <mergeCell ref="M90:M100"/>
    <mergeCell ref="V90:V101"/>
    <mergeCell ref="I123:J123"/>
    <mergeCell ref="I125:J125"/>
    <mergeCell ref="I115:J115"/>
    <mergeCell ref="F126:G126"/>
    <mergeCell ref="I126:J126"/>
    <mergeCell ref="F128:G128"/>
    <mergeCell ref="I128:J128"/>
    <mergeCell ref="AD90:AD101"/>
    <mergeCell ref="AF90:AF101"/>
    <mergeCell ref="I112:J112"/>
    <mergeCell ref="I109:J109"/>
    <mergeCell ref="I111:J111"/>
    <mergeCell ref="I114:J114"/>
    <mergeCell ref="F124:G124"/>
    <mergeCell ref="I124:J124"/>
    <mergeCell ref="I119:J119"/>
    <mergeCell ref="I120:J120"/>
    <mergeCell ref="F112:G112"/>
    <mergeCell ref="F121:G121"/>
    <mergeCell ref="I121:J121"/>
    <mergeCell ref="F117:G117"/>
    <mergeCell ref="I117:J117"/>
    <mergeCell ref="F108:G108"/>
    <mergeCell ref="I108:J108"/>
    <mergeCell ref="F110:G110"/>
    <mergeCell ref="I110:J110"/>
    <mergeCell ref="F116:G116"/>
    <mergeCell ref="AC169:AC179"/>
    <mergeCell ref="AD169:AD180"/>
    <mergeCell ref="P169:P179"/>
    <mergeCell ref="Q169:Q180"/>
    <mergeCell ref="T169:T180"/>
    <mergeCell ref="W169:W178"/>
    <mergeCell ref="I127:J127"/>
    <mergeCell ref="I129:J129"/>
    <mergeCell ref="I131:J131"/>
    <mergeCell ref="D165:AI165"/>
    <mergeCell ref="D166:J166"/>
    <mergeCell ref="D168:D181"/>
    <mergeCell ref="E168:E181"/>
    <mergeCell ref="I135:J135"/>
    <mergeCell ref="F150:G150"/>
    <mergeCell ref="F152:G152"/>
    <mergeCell ref="F133:G133"/>
    <mergeCell ref="I133:J133"/>
    <mergeCell ref="AI169:AI180"/>
    <mergeCell ref="W242:Y242"/>
    <mergeCell ref="O242:P242"/>
    <mergeCell ref="W179:W180"/>
    <mergeCell ref="X179:X180"/>
    <mergeCell ref="K163:M163"/>
    <mergeCell ref="AH169:AH180"/>
    <mergeCell ref="M169:M179"/>
    <mergeCell ref="Z11:Z21"/>
    <mergeCell ref="AA11:AA21"/>
    <mergeCell ref="AB11:AB22"/>
    <mergeCell ref="AE11:AE20"/>
    <mergeCell ref="W21:W22"/>
    <mergeCell ref="X21:X22"/>
    <mergeCell ref="AF11:AF22"/>
    <mergeCell ref="R11:R21"/>
    <mergeCell ref="O102:P102"/>
    <mergeCell ref="K102:M102"/>
    <mergeCell ref="AG169:AG180"/>
    <mergeCell ref="N169:N180"/>
    <mergeCell ref="AE179:AE180"/>
    <mergeCell ref="R169:R179"/>
    <mergeCell ref="S169:S180"/>
    <mergeCell ref="Y169:Y178"/>
    <mergeCell ref="V169:V180"/>
    <mergeCell ref="K321:M321"/>
    <mergeCell ref="K248:K258"/>
    <mergeCell ref="L248:L258"/>
    <mergeCell ref="AE21:AE22"/>
    <mergeCell ref="O321:P321"/>
    <mergeCell ref="W163:Y163"/>
    <mergeCell ref="O163:P163"/>
    <mergeCell ref="O84:P84"/>
    <mergeCell ref="W23:Y23"/>
    <mergeCell ref="O23:P23"/>
    <mergeCell ref="O169:O179"/>
    <mergeCell ref="K23:M23"/>
    <mergeCell ref="X100:X101"/>
    <mergeCell ref="K90:K100"/>
    <mergeCell ref="L90:L100"/>
    <mergeCell ref="K84:M84"/>
    <mergeCell ref="W84:Y84"/>
    <mergeCell ref="W321:Y321"/>
    <mergeCell ref="K260:M260"/>
    <mergeCell ref="O260:P260"/>
    <mergeCell ref="K181:M181"/>
    <mergeCell ref="O181:P181"/>
    <mergeCell ref="W181:Y181"/>
    <mergeCell ref="W260:Y26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 Rognon</cp:lastModifiedBy>
  <cp:lastPrinted>2015-05-18T13:50:30Z</cp:lastPrinted>
  <dcterms:created xsi:type="dcterms:W3CDTF">2005-09-27T11:52:28Z</dcterms:created>
  <dcterms:modified xsi:type="dcterms:W3CDTF">2022-09-22T16:11:23Z</dcterms:modified>
</cp:coreProperties>
</file>